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28800" windowHeight="12300"/>
  </bookViews>
  <sheets>
    <sheet name="5" sheetId="1" r:id="rId1"/>
  </sheets>
  <definedNames>
    <definedName name="_xlnm._FilterDatabase" localSheetId="0" hidden="1">'5'!$A$7:$CD$12</definedName>
    <definedName name="_xlnm.Print_Area" localSheetId="0">'5'!$A$1:$CD$78</definedName>
  </definedNames>
  <calcPr calcId="162913"/>
</workbook>
</file>

<file path=xl/calcChain.xml><?xml version="1.0" encoding="utf-8"?>
<calcChain xmlns="http://schemas.openxmlformats.org/spreadsheetml/2006/main">
  <c r="E30" i="1" l="1"/>
  <c r="F30" i="1"/>
  <c r="G30" i="1"/>
  <c r="H30" i="1"/>
  <c r="H28" i="1" s="1"/>
  <c r="H27" i="1" s="1"/>
  <c r="I30" i="1"/>
  <c r="J30" i="1"/>
  <c r="K30" i="1"/>
  <c r="L30" i="1"/>
  <c r="L28" i="1" s="1"/>
  <c r="L27" i="1" s="1"/>
  <c r="M30" i="1"/>
  <c r="N30" i="1"/>
  <c r="O30" i="1"/>
  <c r="P30" i="1"/>
  <c r="P28" i="1" s="1"/>
  <c r="P27" i="1" s="1"/>
  <c r="Q30" i="1"/>
  <c r="R30" i="1"/>
  <c r="S30" i="1"/>
  <c r="T30" i="1"/>
  <c r="T28" i="1" s="1"/>
  <c r="T27" i="1" s="1"/>
  <c r="U30" i="1"/>
  <c r="V30" i="1"/>
  <c r="W30" i="1"/>
  <c r="X30" i="1"/>
  <c r="X28" i="1" s="1"/>
  <c r="X27" i="1" s="1"/>
  <c r="Y30" i="1"/>
  <c r="Z30" i="1"/>
  <c r="AA30" i="1"/>
  <c r="AB30" i="1"/>
  <c r="AB28" i="1" s="1"/>
  <c r="AB27" i="1" s="1"/>
  <c r="AC30" i="1"/>
  <c r="AD30" i="1"/>
  <c r="AE30" i="1"/>
  <c r="AF30" i="1"/>
  <c r="AF28" i="1" s="1"/>
  <c r="AF27" i="1" s="1"/>
  <c r="AG30" i="1"/>
  <c r="AH30" i="1"/>
  <c r="AI30" i="1"/>
  <c r="AJ30" i="1"/>
  <c r="AJ28" i="1" s="1"/>
  <c r="AJ27" i="1" s="1"/>
  <c r="AK30" i="1"/>
  <c r="AL30" i="1"/>
  <c r="AM30" i="1"/>
  <c r="AM28" i="1" s="1"/>
  <c r="AM27" i="1" s="1"/>
  <c r="AM15" i="1" s="1"/>
  <c r="AN30" i="1"/>
  <c r="AN28" i="1" s="1"/>
  <c r="AN27" i="1" s="1"/>
  <c r="AO30" i="1"/>
  <c r="AP30" i="1"/>
  <c r="AQ30" i="1"/>
  <c r="AR30" i="1"/>
  <c r="AR28" i="1" s="1"/>
  <c r="AR27" i="1" s="1"/>
  <c r="AS30" i="1"/>
  <c r="AT30" i="1"/>
  <c r="AU30" i="1"/>
  <c r="AV30" i="1"/>
  <c r="AV28" i="1" s="1"/>
  <c r="AV27" i="1" s="1"/>
  <c r="AW30" i="1"/>
  <c r="AX30" i="1"/>
  <c r="AY30" i="1"/>
  <c r="AZ30" i="1"/>
  <c r="AZ28" i="1" s="1"/>
  <c r="AZ27" i="1" s="1"/>
  <c r="BA30" i="1"/>
  <c r="BB30" i="1"/>
  <c r="BC30" i="1"/>
  <c r="BD30" i="1"/>
  <c r="BD28" i="1" s="1"/>
  <c r="BD27" i="1" s="1"/>
  <c r="BE30" i="1"/>
  <c r="BF30" i="1"/>
  <c r="BG30" i="1"/>
  <c r="BH30" i="1"/>
  <c r="BH28" i="1" s="1"/>
  <c r="BH27" i="1" s="1"/>
  <c r="BI30" i="1"/>
  <c r="BJ30" i="1"/>
  <c r="BK30" i="1"/>
  <c r="BL30" i="1"/>
  <c r="BL28" i="1" s="1"/>
  <c r="BL27" i="1" s="1"/>
  <c r="BM30" i="1"/>
  <c r="BN30" i="1"/>
  <c r="BO30" i="1"/>
  <c r="BP30" i="1"/>
  <c r="BP28" i="1" s="1"/>
  <c r="BP27" i="1" s="1"/>
  <c r="BQ30" i="1"/>
  <c r="BR30" i="1"/>
  <c r="BS30" i="1"/>
  <c r="BT30" i="1"/>
  <c r="BT28" i="1" s="1"/>
  <c r="BT27" i="1" s="1"/>
  <c r="BU30" i="1"/>
  <c r="BV30" i="1"/>
  <c r="BW30" i="1"/>
  <c r="BX30" i="1"/>
  <c r="BX28" i="1" s="1"/>
  <c r="BX27" i="1" s="1"/>
  <c r="BY30" i="1"/>
  <c r="BZ30" i="1"/>
  <c r="CA30" i="1"/>
  <c r="CB30" i="1"/>
  <c r="CB28" i="1" s="1"/>
  <c r="CB27" i="1" s="1"/>
  <c r="CD30" i="1"/>
  <c r="E27" i="1"/>
  <c r="M27" i="1"/>
  <c r="U27" i="1"/>
  <c r="AC27" i="1"/>
  <c r="AK27" i="1"/>
  <c r="AS27" i="1"/>
  <c r="AS15" i="1" s="1"/>
  <c r="BA27" i="1"/>
  <c r="BI27" i="1"/>
  <c r="BQ27" i="1"/>
  <c r="BY27" i="1"/>
  <c r="E28" i="1"/>
  <c r="F28" i="1"/>
  <c r="F27" i="1" s="1"/>
  <c r="G28" i="1"/>
  <c r="G27" i="1" s="1"/>
  <c r="I28" i="1"/>
  <c r="I27" i="1" s="1"/>
  <c r="I15" i="1" s="1"/>
  <c r="J28" i="1"/>
  <c r="J27" i="1" s="1"/>
  <c r="K28" i="1"/>
  <c r="K27" i="1" s="1"/>
  <c r="M28" i="1"/>
  <c r="N28" i="1"/>
  <c r="N27" i="1" s="1"/>
  <c r="O28" i="1"/>
  <c r="O27" i="1" s="1"/>
  <c r="O15" i="1" s="1"/>
  <c r="Q28" i="1"/>
  <c r="Q27" i="1" s="1"/>
  <c r="R28" i="1"/>
  <c r="R27" i="1" s="1"/>
  <c r="S28" i="1"/>
  <c r="S27" i="1" s="1"/>
  <c r="U28" i="1"/>
  <c r="V28" i="1"/>
  <c r="V27" i="1" s="1"/>
  <c r="W28" i="1"/>
  <c r="W27" i="1" s="1"/>
  <c r="Y28" i="1"/>
  <c r="Y27" i="1" s="1"/>
  <c r="Z28" i="1"/>
  <c r="Z27" i="1" s="1"/>
  <c r="AA28" i="1"/>
  <c r="AA27" i="1" s="1"/>
  <c r="AA15" i="1" s="1"/>
  <c r="AC28" i="1"/>
  <c r="AD28" i="1"/>
  <c r="AD27" i="1" s="1"/>
  <c r="AE28" i="1"/>
  <c r="AE27" i="1" s="1"/>
  <c r="AG28" i="1"/>
  <c r="AG27" i="1" s="1"/>
  <c r="AG15" i="1" s="1"/>
  <c r="AH28" i="1"/>
  <c r="AH27" i="1" s="1"/>
  <c r="AI28" i="1"/>
  <c r="AI27" i="1" s="1"/>
  <c r="AK28" i="1"/>
  <c r="AL28" i="1"/>
  <c r="AL27" i="1" s="1"/>
  <c r="AO28" i="1"/>
  <c r="AO27" i="1" s="1"/>
  <c r="AP28" i="1"/>
  <c r="AP27" i="1" s="1"/>
  <c r="AQ28" i="1"/>
  <c r="AQ27" i="1" s="1"/>
  <c r="AS28" i="1"/>
  <c r="AT28" i="1"/>
  <c r="AT27" i="1" s="1"/>
  <c r="AU28" i="1"/>
  <c r="AU27" i="1" s="1"/>
  <c r="AW28" i="1"/>
  <c r="AW27" i="1" s="1"/>
  <c r="AX28" i="1"/>
  <c r="AX27" i="1" s="1"/>
  <c r="AY28" i="1"/>
  <c r="AY27" i="1" s="1"/>
  <c r="AY15" i="1" s="1"/>
  <c r="BA28" i="1"/>
  <c r="BB28" i="1"/>
  <c r="BB27" i="1" s="1"/>
  <c r="BC28" i="1"/>
  <c r="BC27" i="1" s="1"/>
  <c r="BE28" i="1"/>
  <c r="BE27" i="1" s="1"/>
  <c r="BE15" i="1" s="1"/>
  <c r="BF28" i="1"/>
  <c r="BF27" i="1" s="1"/>
  <c r="BG28" i="1"/>
  <c r="BG27" i="1" s="1"/>
  <c r="BI28" i="1"/>
  <c r="BJ28" i="1"/>
  <c r="BJ27" i="1" s="1"/>
  <c r="BK28" i="1"/>
  <c r="BK27" i="1" s="1"/>
  <c r="BK15" i="1" s="1"/>
  <c r="BM28" i="1"/>
  <c r="BM27" i="1" s="1"/>
  <c r="BN28" i="1"/>
  <c r="BN27" i="1" s="1"/>
  <c r="BO28" i="1"/>
  <c r="BO27" i="1" s="1"/>
  <c r="BQ28" i="1"/>
  <c r="BR28" i="1"/>
  <c r="BR27" i="1" s="1"/>
  <c r="BS28" i="1"/>
  <c r="BS27" i="1" s="1"/>
  <c r="BU28" i="1"/>
  <c r="BU27" i="1" s="1"/>
  <c r="BV28" i="1"/>
  <c r="BV27" i="1" s="1"/>
  <c r="BW28" i="1"/>
  <c r="BW27" i="1" s="1"/>
  <c r="BW15" i="1" s="1"/>
  <c r="BY28" i="1"/>
  <c r="BZ28" i="1"/>
  <c r="BZ27" i="1" s="1"/>
  <c r="CA28" i="1"/>
  <c r="CA27" i="1" s="1"/>
  <c r="CD28" i="1"/>
  <c r="CD27" i="1" s="1"/>
  <c r="CC16" i="1"/>
  <c r="CC17" i="1"/>
  <c r="CC18" i="1"/>
  <c r="CC20" i="1"/>
  <c r="CC14" i="1" s="1"/>
  <c r="CC21" i="1"/>
  <c r="BW16" i="1"/>
  <c r="BW17" i="1"/>
  <c r="BW18" i="1"/>
  <c r="BW20" i="1"/>
  <c r="BW14" i="1" s="1"/>
  <c r="BW21" i="1"/>
  <c r="BQ15" i="1"/>
  <c r="BQ16" i="1"/>
  <c r="BQ17" i="1"/>
  <c r="BQ18" i="1"/>
  <c r="BQ20" i="1"/>
  <c r="BQ14" i="1" s="1"/>
  <c r="BQ13" i="1" s="1"/>
  <c r="BQ21" i="1"/>
  <c r="BK16" i="1"/>
  <c r="BK17" i="1"/>
  <c r="BK18" i="1"/>
  <c r="BK20" i="1"/>
  <c r="BK14" i="1" s="1"/>
  <c r="BK21" i="1"/>
  <c r="BE16" i="1"/>
  <c r="BE17" i="1"/>
  <c r="BE18" i="1"/>
  <c r="BE20" i="1"/>
  <c r="BE14" i="1" s="1"/>
  <c r="BE21" i="1"/>
  <c r="AY16" i="1"/>
  <c r="AY17" i="1"/>
  <c r="AY18" i="1"/>
  <c r="AY20" i="1"/>
  <c r="AY14" i="1" s="1"/>
  <c r="AY21" i="1"/>
  <c r="AS16" i="1"/>
  <c r="AS17" i="1"/>
  <c r="AS18" i="1"/>
  <c r="AS20" i="1"/>
  <c r="AS14" i="1" s="1"/>
  <c r="AS21" i="1"/>
  <c r="AM16" i="1"/>
  <c r="AM17" i="1"/>
  <c r="AM18" i="1"/>
  <c r="AM20" i="1"/>
  <c r="AM14" i="1" s="1"/>
  <c r="AM21" i="1"/>
  <c r="AG16" i="1"/>
  <c r="AG17" i="1"/>
  <c r="AG18" i="1"/>
  <c r="AG20" i="1"/>
  <c r="AG21" i="1"/>
  <c r="AA16" i="1"/>
  <c r="AA17" i="1"/>
  <c r="AA18" i="1"/>
  <c r="AA20" i="1"/>
  <c r="AA14" i="1" s="1"/>
  <c r="AA21" i="1"/>
  <c r="U15" i="1"/>
  <c r="U16" i="1"/>
  <c r="U17" i="1"/>
  <c r="U18" i="1"/>
  <c r="U20" i="1"/>
  <c r="U14" i="1" s="1"/>
  <c r="U13" i="1" s="1"/>
  <c r="U21" i="1"/>
  <c r="O16" i="1"/>
  <c r="O17" i="1"/>
  <c r="O18" i="1"/>
  <c r="O20" i="1"/>
  <c r="O14" i="1" s="1"/>
  <c r="O21" i="1"/>
  <c r="I16" i="1"/>
  <c r="I17" i="1"/>
  <c r="I18" i="1"/>
  <c r="I20" i="1"/>
  <c r="I14" i="1" s="1"/>
  <c r="I21" i="1"/>
  <c r="CC76" i="1"/>
  <c r="CC75" i="1" s="1"/>
  <c r="CC77" i="1"/>
  <c r="CC78" i="1"/>
  <c r="BW76" i="1"/>
  <c r="BW75" i="1" s="1"/>
  <c r="BW77" i="1"/>
  <c r="BW78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CC65" i="1"/>
  <c r="CC66" i="1"/>
  <c r="CC67" i="1"/>
  <c r="CC68" i="1"/>
  <c r="CC69" i="1"/>
  <c r="CC70" i="1"/>
  <c r="CC71" i="1"/>
  <c r="CC72" i="1"/>
  <c r="CC73" i="1"/>
  <c r="CC74" i="1"/>
  <c r="BW65" i="1"/>
  <c r="BW66" i="1"/>
  <c r="BW67" i="1"/>
  <c r="BW68" i="1"/>
  <c r="BW64" i="1" s="1"/>
  <c r="BW62" i="1" s="1"/>
  <c r="BW69" i="1"/>
  <c r="BW70" i="1"/>
  <c r="BW71" i="1"/>
  <c r="BW72" i="1"/>
  <c r="BW73" i="1"/>
  <c r="BW74" i="1"/>
  <c r="I64" i="1"/>
  <c r="J64" i="1"/>
  <c r="K64" i="1"/>
  <c r="L64" i="1"/>
  <c r="L62" i="1" s="1"/>
  <c r="M64" i="1"/>
  <c r="N64" i="1"/>
  <c r="O64" i="1"/>
  <c r="P64" i="1"/>
  <c r="P62" i="1" s="1"/>
  <c r="Q64" i="1"/>
  <c r="R64" i="1"/>
  <c r="S64" i="1"/>
  <c r="T64" i="1"/>
  <c r="T62" i="1" s="1"/>
  <c r="U64" i="1"/>
  <c r="V64" i="1"/>
  <c r="W64" i="1"/>
  <c r="X64" i="1"/>
  <c r="X62" i="1" s="1"/>
  <c r="Y64" i="1"/>
  <c r="Z64" i="1"/>
  <c r="AA64" i="1"/>
  <c r="AB64" i="1"/>
  <c r="AB62" i="1" s="1"/>
  <c r="AC64" i="1"/>
  <c r="AD64" i="1"/>
  <c r="AE64" i="1"/>
  <c r="AF64" i="1"/>
  <c r="AF62" i="1" s="1"/>
  <c r="AG64" i="1"/>
  <c r="AH64" i="1"/>
  <c r="AI64" i="1"/>
  <c r="AJ64" i="1"/>
  <c r="AJ62" i="1" s="1"/>
  <c r="AK64" i="1"/>
  <c r="AL64" i="1"/>
  <c r="AM64" i="1"/>
  <c r="AM62" i="1" s="1"/>
  <c r="AM41" i="1" s="1"/>
  <c r="AN64" i="1"/>
  <c r="AN62" i="1" s="1"/>
  <c r="AO64" i="1"/>
  <c r="AP64" i="1"/>
  <c r="AQ64" i="1"/>
  <c r="AR64" i="1"/>
  <c r="AR62" i="1" s="1"/>
  <c r="AS64" i="1"/>
  <c r="AT64" i="1"/>
  <c r="AU64" i="1"/>
  <c r="AV64" i="1"/>
  <c r="AV62" i="1" s="1"/>
  <c r="AW64" i="1"/>
  <c r="AX64" i="1"/>
  <c r="AY64" i="1"/>
  <c r="AZ64" i="1"/>
  <c r="AZ62" i="1" s="1"/>
  <c r="BA64" i="1"/>
  <c r="BB64" i="1"/>
  <c r="BC64" i="1"/>
  <c r="BD64" i="1"/>
  <c r="BD62" i="1" s="1"/>
  <c r="BE64" i="1"/>
  <c r="BF64" i="1"/>
  <c r="BG64" i="1"/>
  <c r="BH64" i="1"/>
  <c r="BH62" i="1" s="1"/>
  <c r="BI64" i="1"/>
  <c r="BJ64" i="1"/>
  <c r="BK64" i="1"/>
  <c r="BK62" i="1" s="1"/>
  <c r="BK41" i="1" s="1"/>
  <c r="BL64" i="1"/>
  <c r="BL62" i="1" s="1"/>
  <c r="BM64" i="1"/>
  <c r="BN64" i="1"/>
  <c r="BO64" i="1"/>
  <c r="BP64" i="1"/>
  <c r="BP62" i="1" s="1"/>
  <c r="BQ64" i="1"/>
  <c r="BR64" i="1"/>
  <c r="BS64" i="1"/>
  <c r="BT64" i="1"/>
  <c r="BT62" i="1" s="1"/>
  <c r="BU64" i="1"/>
  <c r="BV64" i="1"/>
  <c r="BX64" i="1"/>
  <c r="BX62" i="1" s="1"/>
  <c r="BY64" i="1"/>
  <c r="BZ64" i="1"/>
  <c r="CA64" i="1"/>
  <c r="CB64" i="1"/>
  <c r="CB62" i="1" s="1"/>
  <c r="CC64" i="1"/>
  <c r="CC62" i="1" s="1"/>
  <c r="I62" i="1"/>
  <c r="J62" i="1"/>
  <c r="K62" i="1"/>
  <c r="M62" i="1"/>
  <c r="N62" i="1"/>
  <c r="O62" i="1"/>
  <c r="O41" i="1" s="1"/>
  <c r="Q62" i="1"/>
  <c r="R62" i="1"/>
  <c r="S62" i="1"/>
  <c r="U62" i="1"/>
  <c r="U41" i="1" s="1"/>
  <c r="V62" i="1"/>
  <c r="W62" i="1"/>
  <c r="Y62" i="1"/>
  <c r="Z62" i="1"/>
  <c r="AA62" i="1"/>
  <c r="AA41" i="1" s="1"/>
  <c r="AC62" i="1"/>
  <c r="AD62" i="1"/>
  <c r="AE62" i="1"/>
  <c r="AG62" i="1"/>
  <c r="AG41" i="1" s="1"/>
  <c r="AH62" i="1"/>
  <c r="AI62" i="1"/>
  <c r="AK62" i="1"/>
  <c r="AL62" i="1"/>
  <c r="AO62" i="1"/>
  <c r="AP62" i="1"/>
  <c r="AQ62" i="1"/>
  <c r="AS62" i="1"/>
  <c r="AT62" i="1"/>
  <c r="AU62" i="1"/>
  <c r="AW62" i="1"/>
  <c r="AX62" i="1"/>
  <c r="AY62" i="1"/>
  <c r="AY41" i="1" s="1"/>
  <c r="BA62" i="1"/>
  <c r="BB62" i="1"/>
  <c r="BC62" i="1"/>
  <c r="BE62" i="1"/>
  <c r="BF62" i="1"/>
  <c r="BG62" i="1"/>
  <c r="BI62" i="1"/>
  <c r="BJ62" i="1"/>
  <c r="BM62" i="1"/>
  <c r="BN62" i="1"/>
  <c r="BO62" i="1"/>
  <c r="BQ62" i="1"/>
  <c r="BR62" i="1"/>
  <c r="BS62" i="1"/>
  <c r="BU62" i="1"/>
  <c r="BV62" i="1"/>
  <c r="BY62" i="1"/>
  <c r="BZ62" i="1"/>
  <c r="CA6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BW50" i="1"/>
  <c r="BW51" i="1"/>
  <c r="BW52" i="1"/>
  <c r="CC50" i="1"/>
  <c r="CC51" i="1"/>
  <c r="CC52" i="1"/>
  <c r="CC44" i="1"/>
  <c r="CC45" i="1"/>
  <c r="CC46" i="1"/>
  <c r="CC47" i="1"/>
  <c r="CC48" i="1"/>
  <c r="CC49" i="1"/>
  <c r="BW44" i="1"/>
  <c r="BW45" i="1"/>
  <c r="BW46" i="1"/>
  <c r="BW47" i="1"/>
  <c r="BW43" i="1" s="1"/>
  <c r="BW48" i="1"/>
  <c r="BW49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X43" i="1"/>
  <c r="BY43" i="1"/>
  <c r="BZ43" i="1"/>
  <c r="CA43" i="1"/>
  <c r="CB43" i="1"/>
  <c r="CC43" i="1"/>
  <c r="I41" i="1"/>
  <c r="AS41" i="1"/>
  <c r="BE41" i="1"/>
  <c r="BQ41" i="1"/>
  <c r="CC31" i="1"/>
  <c r="CC30" i="1" s="1"/>
  <c r="CC28" i="1" s="1"/>
  <c r="CC27" i="1" s="1"/>
  <c r="CC15" i="1" s="1"/>
  <c r="BW31" i="1"/>
  <c r="CC22" i="1"/>
  <c r="CC23" i="1"/>
  <c r="CC24" i="1"/>
  <c r="CC25" i="1"/>
  <c r="BW22" i="1"/>
  <c r="BW23" i="1"/>
  <c r="BW24" i="1"/>
  <c r="BW25" i="1"/>
  <c r="CC13" i="1" l="1"/>
  <c r="I13" i="1"/>
  <c r="BE13" i="1"/>
  <c r="AG19" i="1"/>
  <c r="AS13" i="1"/>
  <c r="O13" i="1"/>
  <c r="AA13" i="1"/>
  <c r="AM13" i="1"/>
  <c r="AY13" i="1"/>
  <c r="BK13" i="1"/>
  <c r="BW13" i="1"/>
  <c r="CC19" i="1"/>
  <c r="BW19" i="1"/>
  <c r="BQ19" i="1"/>
  <c r="BK19" i="1"/>
  <c r="BE19" i="1"/>
  <c r="AY19" i="1"/>
  <c r="AS19" i="1"/>
  <c r="AM19" i="1"/>
  <c r="AG14" i="1"/>
  <c r="AG13" i="1" s="1"/>
  <c r="AA19" i="1"/>
  <c r="U19" i="1"/>
  <c r="O19" i="1"/>
  <c r="I19" i="1"/>
  <c r="CC41" i="1"/>
  <c r="BW41" i="1"/>
  <c r="BR16" i="1"/>
  <c r="BR77" i="1" l="1"/>
  <c r="BS77" i="1"/>
  <c r="BT77" i="1"/>
  <c r="BU77" i="1"/>
  <c r="BV77" i="1"/>
  <c r="BX77" i="1"/>
  <c r="BY77" i="1"/>
  <c r="BZ77" i="1"/>
  <c r="CA77" i="1"/>
  <c r="CB77" i="1"/>
  <c r="BR78" i="1"/>
  <c r="BS78" i="1"/>
  <c r="BT78" i="1"/>
  <c r="BU78" i="1"/>
  <c r="BV78" i="1"/>
  <c r="BX78" i="1"/>
  <c r="BY78" i="1"/>
  <c r="BZ78" i="1"/>
  <c r="CA78" i="1"/>
  <c r="CB78" i="1"/>
  <c r="CB76" i="1"/>
  <c r="CA76" i="1"/>
  <c r="BZ76" i="1"/>
  <c r="BY76" i="1"/>
  <c r="BX76" i="1"/>
  <c r="BV76" i="1"/>
  <c r="BU76" i="1"/>
  <c r="BT76" i="1"/>
  <c r="BS76" i="1"/>
  <c r="BR76" i="1"/>
  <c r="BR66" i="1"/>
  <c r="BS66" i="1"/>
  <c r="BT66" i="1"/>
  <c r="BU66" i="1"/>
  <c r="BV66" i="1"/>
  <c r="BX66" i="1"/>
  <c r="BY66" i="1"/>
  <c r="BZ66" i="1"/>
  <c r="CA66" i="1"/>
  <c r="CB66" i="1"/>
  <c r="BR67" i="1"/>
  <c r="BS67" i="1"/>
  <c r="BT67" i="1"/>
  <c r="BU67" i="1"/>
  <c r="BV67" i="1"/>
  <c r="BX67" i="1"/>
  <c r="BY67" i="1"/>
  <c r="BZ67" i="1"/>
  <c r="CA67" i="1"/>
  <c r="CB67" i="1"/>
  <c r="BR68" i="1"/>
  <c r="BS68" i="1"/>
  <c r="BT68" i="1"/>
  <c r="BU68" i="1"/>
  <c r="BV68" i="1"/>
  <c r="BX68" i="1"/>
  <c r="BY68" i="1"/>
  <c r="BZ68" i="1"/>
  <c r="CA68" i="1"/>
  <c r="CB68" i="1"/>
  <c r="BR69" i="1"/>
  <c r="BS69" i="1"/>
  <c r="BT69" i="1"/>
  <c r="BU69" i="1"/>
  <c r="BV69" i="1"/>
  <c r="BX69" i="1"/>
  <c r="BY69" i="1"/>
  <c r="BZ69" i="1"/>
  <c r="CA69" i="1"/>
  <c r="CB69" i="1"/>
  <c r="BR70" i="1"/>
  <c r="BS70" i="1"/>
  <c r="BT70" i="1"/>
  <c r="BU70" i="1"/>
  <c r="BV70" i="1"/>
  <c r="BX70" i="1"/>
  <c r="BY70" i="1"/>
  <c r="BZ70" i="1"/>
  <c r="CA70" i="1"/>
  <c r="CB70" i="1"/>
  <c r="BR71" i="1"/>
  <c r="BS71" i="1"/>
  <c r="BT71" i="1"/>
  <c r="BU71" i="1"/>
  <c r="BV71" i="1"/>
  <c r="BX71" i="1"/>
  <c r="BY71" i="1"/>
  <c r="BZ71" i="1"/>
  <c r="CA71" i="1"/>
  <c r="CB71" i="1"/>
  <c r="BR72" i="1"/>
  <c r="BS72" i="1"/>
  <c r="BT72" i="1"/>
  <c r="BU72" i="1"/>
  <c r="BV72" i="1"/>
  <c r="BX72" i="1"/>
  <c r="BY72" i="1"/>
  <c r="BZ72" i="1"/>
  <c r="CA72" i="1"/>
  <c r="CB72" i="1"/>
  <c r="BR73" i="1"/>
  <c r="BS73" i="1"/>
  <c r="BT73" i="1"/>
  <c r="BU73" i="1"/>
  <c r="BV73" i="1"/>
  <c r="BX73" i="1"/>
  <c r="BY73" i="1"/>
  <c r="BZ73" i="1"/>
  <c r="CA73" i="1"/>
  <c r="CB73" i="1"/>
  <c r="BR74" i="1"/>
  <c r="BS74" i="1"/>
  <c r="BT74" i="1"/>
  <c r="BU74" i="1"/>
  <c r="BV74" i="1"/>
  <c r="BX74" i="1"/>
  <c r="BY74" i="1"/>
  <c r="BZ74" i="1"/>
  <c r="CA74" i="1"/>
  <c r="CB74" i="1"/>
  <c r="CB65" i="1"/>
  <c r="CA65" i="1"/>
  <c r="BZ65" i="1"/>
  <c r="BY65" i="1"/>
  <c r="BX65" i="1"/>
  <c r="BV65" i="1"/>
  <c r="BU65" i="1"/>
  <c r="BT65" i="1"/>
  <c r="BS65" i="1"/>
  <c r="BR65" i="1"/>
  <c r="BR54" i="1"/>
  <c r="BS54" i="1"/>
  <c r="BT54" i="1"/>
  <c r="BU54" i="1"/>
  <c r="BV54" i="1"/>
  <c r="BX54" i="1"/>
  <c r="BY54" i="1"/>
  <c r="BZ54" i="1"/>
  <c r="CA54" i="1"/>
  <c r="CB54" i="1"/>
  <c r="BR55" i="1"/>
  <c r="BS55" i="1"/>
  <c r="BT55" i="1"/>
  <c r="BU55" i="1"/>
  <c r="BV55" i="1"/>
  <c r="BX55" i="1"/>
  <c r="BY55" i="1"/>
  <c r="BZ55" i="1"/>
  <c r="CA55" i="1"/>
  <c r="CB55" i="1"/>
  <c r="BR56" i="1"/>
  <c r="BS56" i="1"/>
  <c r="BT56" i="1"/>
  <c r="BU56" i="1"/>
  <c r="BV56" i="1"/>
  <c r="BX56" i="1"/>
  <c r="BY56" i="1"/>
  <c r="BZ56" i="1"/>
  <c r="CA56" i="1"/>
  <c r="CB56" i="1"/>
  <c r="BR57" i="1"/>
  <c r="BS57" i="1"/>
  <c r="BT57" i="1"/>
  <c r="BU57" i="1"/>
  <c r="BV57" i="1"/>
  <c r="BX57" i="1"/>
  <c r="BY57" i="1"/>
  <c r="BZ57" i="1"/>
  <c r="CA57" i="1"/>
  <c r="CB57" i="1"/>
  <c r="BR58" i="1"/>
  <c r="BS58" i="1"/>
  <c r="BT58" i="1"/>
  <c r="BU58" i="1"/>
  <c r="BV58" i="1"/>
  <c r="BX58" i="1"/>
  <c r="BY58" i="1"/>
  <c r="BZ58" i="1"/>
  <c r="CA58" i="1"/>
  <c r="CB58" i="1"/>
  <c r="BR59" i="1"/>
  <c r="BS59" i="1"/>
  <c r="BT59" i="1"/>
  <c r="BU59" i="1"/>
  <c r="BV59" i="1"/>
  <c r="BX59" i="1"/>
  <c r="BY59" i="1"/>
  <c r="BZ59" i="1"/>
  <c r="CA59" i="1"/>
  <c r="CB59" i="1"/>
  <c r="BR60" i="1"/>
  <c r="BS60" i="1"/>
  <c r="BT60" i="1"/>
  <c r="BU60" i="1"/>
  <c r="BV60" i="1"/>
  <c r="BX60" i="1"/>
  <c r="BY60" i="1"/>
  <c r="BZ60" i="1"/>
  <c r="CA60" i="1"/>
  <c r="CB60" i="1"/>
  <c r="BR61" i="1"/>
  <c r="BS61" i="1"/>
  <c r="BT61" i="1"/>
  <c r="BU61" i="1"/>
  <c r="BV61" i="1"/>
  <c r="BX61" i="1"/>
  <c r="BY61" i="1"/>
  <c r="BZ61" i="1"/>
  <c r="CA61" i="1"/>
  <c r="CB61" i="1"/>
  <c r="BR44" i="1"/>
  <c r="BS44" i="1"/>
  <c r="BT44" i="1"/>
  <c r="BU44" i="1"/>
  <c r="BV44" i="1"/>
  <c r="BX44" i="1"/>
  <c r="BY44" i="1"/>
  <c r="BZ44" i="1"/>
  <c r="CA44" i="1"/>
  <c r="CB44" i="1"/>
  <c r="BR45" i="1"/>
  <c r="BS45" i="1"/>
  <c r="BT45" i="1"/>
  <c r="BU45" i="1"/>
  <c r="BV45" i="1"/>
  <c r="BX45" i="1"/>
  <c r="BY45" i="1"/>
  <c r="BZ45" i="1"/>
  <c r="CA45" i="1"/>
  <c r="CB45" i="1"/>
  <c r="BR46" i="1"/>
  <c r="BS46" i="1"/>
  <c r="BT46" i="1"/>
  <c r="BU46" i="1"/>
  <c r="BV46" i="1"/>
  <c r="BX46" i="1"/>
  <c r="BY46" i="1"/>
  <c r="BZ46" i="1"/>
  <c r="CA46" i="1"/>
  <c r="CB46" i="1"/>
  <c r="BR47" i="1"/>
  <c r="BS47" i="1"/>
  <c r="BT47" i="1"/>
  <c r="BU47" i="1"/>
  <c r="BV47" i="1"/>
  <c r="BX47" i="1"/>
  <c r="BY47" i="1"/>
  <c r="BZ47" i="1"/>
  <c r="CA47" i="1"/>
  <c r="CB47" i="1"/>
  <c r="BR48" i="1"/>
  <c r="BS48" i="1"/>
  <c r="BT48" i="1"/>
  <c r="BU48" i="1"/>
  <c r="BV48" i="1"/>
  <c r="BX48" i="1"/>
  <c r="BY48" i="1"/>
  <c r="BZ48" i="1"/>
  <c r="CA48" i="1"/>
  <c r="CB48" i="1"/>
  <c r="BR49" i="1"/>
  <c r="BS49" i="1"/>
  <c r="BT49" i="1"/>
  <c r="BU49" i="1"/>
  <c r="BV49" i="1"/>
  <c r="BX49" i="1"/>
  <c r="BY49" i="1"/>
  <c r="BZ49" i="1"/>
  <c r="CA49" i="1"/>
  <c r="CB49" i="1"/>
  <c r="BR50" i="1"/>
  <c r="BS50" i="1"/>
  <c r="BT50" i="1"/>
  <c r="BU50" i="1"/>
  <c r="BV50" i="1"/>
  <c r="BX50" i="1"/>
  <c r="BY50" i="1"/>
  <c r="BZ50" i="1"/>
  <c r="CA50" i="1"/>
  <c r="CB50" i="1"/>
  <c r="BR51" i="1"/>
  <c r="BS51" i="1"/>
  <c r="BT51" i="1"/>
  <c r="BU51" i="1"/>
  <c r="BV51" i="1"/>
  <c r="BX51" i="1"/>
  <c r="BY51" i="1"/>
  <c r="BZ51" i="1"/>
  <c r="CA51" i="1"/>
  <c r="CB51" i="1"/>
  <c r="BR52" i="1"/>
  <c r="BS52" i="1"/>
  <c r="BT52" i="1"/>
  <c r="BU52" i="1"/>
  <c r="BV52" i="1"/>
  <c r="BX52" i="1"/>
  <c r="BY52" i="1"/>
  <c r="BZ52" i="1"/>
  <c r="CA52" i="1"/>
  <c r="CB52" i="1"/>
  <c r="BR31" i="1"/>
  <c r="BS31" i="1"/>
  <c r="BT31" i="1"/>
  <c r="BU31" i="1"/>
  <c r="BV31" i="1"/>
  <c r="BX31" i="1"/>
  <c r="BY31" i="1"/>
  <c r="BZ31" i="1"/>
  <c r="CA31" i="1"/>
  <c r="CB31" i="1"/>
  <c r="BR22" i="1"/>
  <c r="BS22" i="1"/>
  <c r="BT22" i="1"/>
  <c r="BU22" i="1"/>
  <c r="BV22" i="1"/>
  <c r="BX22" i="1"/>
  <c r="BY22" i="1"/>
  <c r="BZ22" i="1"/>
  <c r="CA22" i="1"/>
  <c r="CB22" i="1"/>
  <c r="BR23" i="1"/>
  <c r="BS23" i="1"/>
  <c r="BT23" i="1"/>
  <c r="BU23" i="1"/>
  <c r="BV23" i="1"/>
  <c r="BX23" i="1"/>
  <c r="BY23" i="1"/>
  <c r="BZ23" i="1"/>
  <c r="CA23" i="1"/>
  <c r="CB23" i="1"/>
  <c r="BR24" i="1"/>
  <c r="BS24" i="1"/>
  <c r="BT24" i="1"/>
  <c r="BU24" i="1"/>
  <c r="BV24" i="1"/>
  <c r="BX24" i="1"/>
  <c r="BY24" i="1"/>
  <c r="BZ24" i="1"/>
  <c r="CA24" i="1"/>
  <c r="CB24" i="1"/>
  <c r="BR25" i="1"/>
  <c r="BS25" i="1"/>
  <c r="BT25" i="1"/>
  <c r="BU25" i="1"/>
  <c r="BV25" i="1"/>
  <c r="BX25" i="1"/>
  <c r="BY25" i="1"/>
  <c r="BZ25" i="1"/>
  <c r="CA25" i="1"/>
  <c r="CB25" i="1"/>
  <c r="G15" i="1" l="1"/>
  <c r="H15" i="1"/>
  <c r="J15" i="1"/>
  <c r="K15" i="1"/>
  <c r="L15" i="1"/>
  <c r="M15" i="1"/>
  <c r="N15" i="1"/>
  <c r="P15" i="1"/>
  <c r="R15" i="1"/>
  <c r="S15" i="1"/>
  <c r="T15" i="1"/>
  <c r="V15" i="1"/>
  <c r="W15" i="1"/>
  <c r="X15" i="1"/>
  <c r="Y15" i="1"/>
  <c r="Z15" i="1"/>
  <c r="AB15" i="1"/>
  <c r="AC15" i="1"/>
  <c r="AD15" i="1"/>
  <c r="AE15" i="1"/>
  <c r="AF15" i="1"/>
  <c r="AH15" i="1"/>
  <c r="AI15" i="1"/>
  <c r="AJ15" i="1"/>
  <c r="AK15" i="1"/>
  <c r="AL15" i="1"/>
  <c r="AN15" i="1"/>
  <c r="AO15" i="1"/>
  <c r="AP15" i="1"/>
  <c r="AQ15" i="1"/>
  <c r="AT15" i="1"/>
  <c r="AU15" i="1"/>
  <c r="AV15" i="1"/>
  <c r="AW15" i="1"/>
  <c r="AX15" i="1"/>
  <c r="AZ15" i="1"/>
  <c r="BB15" i="1"/>
  <c r="BC15" i="1"/>
  <c r="BD15" i="1"/>
  <c r="BF15" i="1"/>
  <c r="BH15" i="1"/>
  <c r="BI15" i="1"/>
  <c r="BJ15" i="1"/>
  <c r="BL15" i="1"/>
  <c r="BN15" i="1"/>
  <c r="BO15" i="1"/>
  <c r="BP15" i="1"/>
  <c r="BR15" i="1"/>
  <c r="BS15" i="1"/>
  <c r="BT15" i="1"/>
  <c r="BU15" i="1"/>
  <c r="BV15" i="1"/>
  <c r="BX15" i="1"/>
  <c r="BZ15" i="1"/>
  <c r="CA15" i="1"/>
  <c r="CB15" i="1"/>
  <c r="D30" i="1"/>
  <c r="D28" i="1" s="1"/>
  <c r="D27" i="1" s="1"/>
  <c r="D15" i="1" s="1"/>
  <c r="E15" i="1"/>
  <c r="F15" i="1"/>
  <c r="Q15" i="1"/>
  <c r="AR15" i="1"/>
  <c r="BA15" i="1"/>
  <c r="BG15" i="1"/>
  <c r="BM15" i="1"/>
  <c r="BY15" i="1"/>
  <c r="E75" i="1" l="1"/>
  <c r="F75" i="1"/>
  <c r="G75" i="1"/>
  <c r="H75" i="1"/>
  <c r="K18" i="1"/>
  <c r="L18" i="1"/>
  <c r="M18" i="1"/>
  <c r="N18" i="1"/>
  <c r="V18" i="1"/>
  <c r="W18" i="1"/>
  <c r="X18" i="1"/>
  <c r="Y18" i="1"/>
  <c r="Z18" i="1"/>
  <c r="AH18" i="1"/>
  <c r="AI18" i="1"/>
  <c r="AJ18" i="1"/>
  <c r="AK18" i="1"/>
  <c r="AT18" i="1"/>
  <c r="AU18" i="1"/>
  <c r="AV18" i="1"/>
  <c r="AW18" i="1"/>
  <c r="AX18" i="1"/>
  <c r="BF18" i="1"/>
  <c r="BH18" i="1"/>
  <c r="BI18" i="1"/>
  <c r="BJ18" i="1"/>
  <c r="BL18" i="1"/>
  <c r="BM18" i="1"/>
  <c r="BN18" i="1"/>
  <c r="BO18" i="1"/>
  <c r="BP18" i="1"/>
  <c r="BR75" i="1"/>
  <c r="BS75" i="1"/>
  <c r="BT75" i="1"/>
  <c r="BU75" i="1"/>
  <c r="BV75" i="1"/>
  <c r="BX75" i="1"/>
  <c r="BY75" i="1"/>
  <c r="BZ75" i="1"/>
  <c r="CA75" i="1"/>
  <c r="CB75" i="1"/>
  <c r="D75" i="1"/>
  <c r="E64" i="1"/>
  <c r="F64" i="1"/>
  <c r="G64" i="1"/>
  <c r="H64" i="1"/>
  <c r="J41" i="1"/>
  <c r="K41" i="1"/>
  <c r="L41" i="1"/>
  <c r="M41" i="1"/>
  <c r="N41" i="1"/>
  <c r="V41" i="1"/>
  <c r="X41" i="1"/>
  <c r="Y41" i="1"/>
  <c r="AH41" i="1"/>
  <c r="AI41" i="1"/>
  <c r="AJ41" i="1"/>
  <c r="AK41" i="1"/>
  <c r="AT41" i="1"/>
  <c r="AV41" i="1"/>
  <c r="AW41" i="1"/>
  <c r="AX41" i="1"/>
  <c r="BF41" i="1"/>
  <c r="BG41" i="1"/>
  <c r="BH41" i="1"/>
  <c r="BI41" i="1"/>
  <c r="BJ41" i="1"/>
  <c r="BL41" i="1"/>
  <c r="BM41" i="1"/>
  <c r="BN41" i="1"/>
  <c r="BO41" i="1"/>
  <c r="BP41" i="1"/>
  <c r="D64" i="1"/>
  <c r="E53" i="1"/>
  <c r="F53" i="1"/>
  <c r="G53" i="1"/>
  <c r="H53" i="1"/>
  <c r="D53" i="1"/>
  <c r="E43" i="1"/>
  <c r="F43" i="1"/>
  <c r="G43" i="1"/>
  <c r="H43" i="1"/>
  <c r="D43" i="1"/>
  <c r="L16" i="1"/>
  <c r="V16" i="1"/>
  <c r="W16" i="1"/>
  <c r="Z16" i="1"/>
  <c r="AH16" i="1"/>
  <c r="AI16" i="1"/>
  <c r="AK16" i="1"/>
  <c r="AL16" i="1"/>
  <c r="AT16" i="1"/>
  <c r="AW16" i="1"/>
  <c r="AX16" i="1"/>
  <c r="BF16" i="1"/>
  <c r="BG16" i="1"/>
  <c r="BI16" i="1"/>
  <c r="BJ16" i="1"/>
  <c r="BL16" i="1"/>
  <c r="BM16" i="1"/>
  <c r="BO16" i="1"/>
  <c r="E21" i="1"/>
  <c r="F21" i="1"/>
  <c r="G21" i="1"/>
  <c r="H21" i="1"/>
  <c r="J21" i="1"/>
  <c r="J20" i="1" s="1"/>
  <c r="K21" i="1"/>
  <c r="K20" i="1" s="1"/>
  <c r="K14" i="1" s="1"/>
  <c r="L21" i="1"/>
  <c r="L20" i="1" s="1"/>
  <c r="M21" i="1"/>
  <c r="N21" i="1"/>
  <c r="N20" i="1" s="1"/>
  <c r="N14" i="1" s="1"/>
  <c r="P21" i="1"/>
  <c r="Q21" i="1"/>
  <c r="R21" i="1"/>
  <c r="S21" i="1"/>
  <c r="T21" i="1"/>
  <c r="V21" i="1"/>
  <c r="V20" i="1" s="1"/>
  <c r="W21" i="1"/>
  <c r="X21" i="1"/>
  <c r="X20" i="1" s="1"/>
  <c r="X14" i="1" s="1"/>
  <c r="Y21" i="1"/>
  <c r="Z21" i="1"/>
  <c r="Z20" i="1" s="1"/>
  <c r="AB21" i="1"/>
  <c r="AC21" i="1"/>
  <c r="AD21" i="1"/>
  <c r="AE21" i="1"/>
  <c r="AF21" i="1"/>
  <c r="AH21" i="1"/>
  <c r="AH20" i="1" s="1"/>
  <c r="AI21" i="1"/>
  <c r="AI20" i="1" s="1"/>
  <c r="AJ21" i="1"/>
  <c r="AJ20" i="1" s="1"/>
  <c r="AJ14" i="1" s="1"/>
  <c r="AK21" i="1"/>
  <c r="AL21" i="1"/>
  <c r="AL20" i="1" s="1"/>
  <c r="AL14" i="1" s="1"/>
  <c r="AN21" i="1"/>
  <c r="AO21" i="1"/>
  <c r="AP21" i="1"/>
  <c r="AQ21" i="1"/>
  <c r="AR21" i="1"/>
  <c r="AT21" i="1"/>
  <c r="AT20" i="1" s="1"/>
  <c r="AU21" i="1"/>
  <c r="AV21" i="1"/>
  <c r="AV20" i="1" s="1"/>
  <c r="AV14" i="1" s="1"/>
  <c r="AW21" i="1"/>
  <c r="AX21" i="1"/>
  <c r="AZ21" i="1"/>
  <c r="BA21" i="1"/>
  <c r="BB21" i="1"/>
  <c r="BC21" i="1"/>
  <c r="BD21" i="1"/>
  <c r="BF21" i="1"/>
  <c r="BF20" i="1" s="1"/>
  <c r="BG21" i="1"/>
  <c r="BG20" i="1" s="1"/>
  <c r="BG14" i="1" s="1"/>
  <c r="BH21" i="1"/>
  <c r="BH20" i="1" s="1"/>
  <c r="BH14" i="1" s="1"/>
  <c r="BI21" i="1"/>
  <c r="BJ21" i="1"/>
  <c r="BJ20" i="1" s="1"/>
  <c r="BJ14" i="1" s="1"/>
  <c r="BL21" i="1"/>
  <c r="BL20" i="1" s="1"/>
  <c r="BM21" i="1"/>
  <c r="BM20" i="1" s="1"/>
  <c r="BN21" i="1"/>
  <c r="BN20" i="1" s="1"/>
  <c r="BN14" i="1" s="1"/>
  <c r="BO21" i="1"/>
  <c r="BP21" i="1"/>
  <c r="BP20" i="1" s="1"/>
  <c r="BP14" i="1" s="1"/>
  <c r="BR21" i="1"/>
  <c r="BS21" i="1"/>
  <c r="BT21" i="1"/>
  <c r="BU21" i="1"/>
  <c r="BV21" i="1"/>
  <c r="BX21" i="1"/>
  <c r="BY21" i="1"/>
  <c r="BZ21" i="1"/>
  <c r="CA21" i="1"/>
  <c r="CB21" i="1"/>
  <c r="D21" i="1"/>
  <c r="Z41" i="1"/>
  <c r="W41" i="1"/>
  <c r="W20" i="1"/>
  <c r="Y14" i="1"/>
  <c r="BP16" i="1"/>
  <c r="BO14" i="1"/>
  <c r="BG18" i="1"/>
  <c r="BI14" i="1"/>
  <c r="AU41" i="1"/>
  <c r="AU16" i="1"/>
  <c r="AX20" i="1"/>
  <c r="AX14" i="1" s="1"/>
  <c r="AU20" i="1"/>
  <c r="AW14" i="1"/>
  <c r="AL41" i="1"/>
  <c r="AL18" i="1"/>
  <c r="AK14" i="1"/>
  <c r="J18" i="1"/>
  <c r="M14" i="1"/>
  <c r="AU17" i="1" l="1"/>
  <c r="W17" i="1"/>
  <c r="K17" i="1"/>
  <c r="BJ17" i="1"/>
  <c r="BJ13" i="1" s="1"/>
  <c r="BG17" i="1"/>
  <c r="BG13" i="1" s="1"/>
  <c r="AL17" i="1"/>
  <c r="AL13" i="1" s="1"/>
  <c r="AX17" i="1"/>
  <c r="AX13" i="1" s="1"/>
  <c r="AH17" i="1"/>
  <c r="BH17" i="1"/>
  <c r="J17" i="1"/>
  <c r="AK17" i="1"/>
  <c r="AK13" i="1" s="1"/>
  <c r="AV17" i="1"/>
  <c r="BO17" i="1"/>
  <c r="BO13" i="1" s="1"/>
  <c r="BL17" i="1"/>
  <c r="AI17" i="1"/>
  <c r="V17" i="1"/>
  <c r="J14" i="1"/>
  <c r="BN17" i="1"/>
  <c r="AJ17" i="1"/>
  <c r="BF17" i="1"/>
  <c r="BM17" i="1"/>
  <c r="BP17" i="1"/>
  <c r="BP13" i="1" s="1"/>
  <c r="AT17" i="1"/>
  <c r="BI17" i="1"/>
  <c r="BI13" i="1" s="1"/>
  <c r="AU19" i="1"/>
  <c r="AW17" i="1"/>
  <c r="AW13" i="1" s="1"/>
  <c r="Z17" i="1"/>
  <c r="Y17" i="1"/>
  <c r="X17" i="1"/>
  <c r="X16" i="1"/>
  <c r="Y16" i="1"/>
  <c r="V14" i="1"/>
  <c r="Z14" i="1"/>
  <c r="W19" i="1"/>
  <c r="W14" i="1"/>
  <c r="W13" i="1" s="1"/>
  <c r="BG19" i="1"/>
  <c r="N17" i="1"/>
  <c r="M17" i="1"/>
  <c r="L17" i="1"/>
  <c r="BN16" i="1"/>
  <c r="BL14" i="1"/>
  <c r="BM14" i="1"/>
  <c r="BH16" i="1"/>
  <c r="BH19" i="1"/>
  <c r="BF14" i="1"/>
  <c r="AV16" i="1"/>
  <c r="AT14" i="1"/>
  <c r="AU14" i="1"/>
  <c r="AU13" i="1" s="1"/>
  <c r="AI14" i="1"/>
  <c r="AJ16" i="1"/>
  <c r="AH14" i="1"/>
  <c r="J16" i="1"/>
  <c r="M16" i="1"/>
  <c r="K16" i="1"/>
  <c r="N16" i="1"/>
  <c r="L14" i="1"/>
  <c r="AJ13" i="1" l="1"/>
  <c r="K13" i="1"/>
  <c r="AI13" i="1"/>
  <c r="AH19" i="1"/>
  <c r="K19" i="1"/>
  <c r="AH13" i="1"/>
  <c r="BJ19" i="1"/>
  <c r="BH13" i="1"/>
  <c r="BI19" i="1"/>
  <c r="AL19" i="1"/>
  <c r="AX19" i="1"/>
  <c r="AK19" i="1"/>
  <c r="J19" i="1"/>
  <c r="AI19" i="1"/>
  <c r="AV19" i="1"/>
  <c r="AV13" i="1"/>
  <c r="V13" i="1"/>
  <c r="BO19" i="1"/>
  <c r="V19" i="1"/>
  <c r="J13" i="1"/>
  <c r="BL13" i="1"/>
  <c r="BL19" i="1"/>
  <c r="Z19" i="1"/>
  <c r="X13" i="1"/>
  <c r="BM13" i="1"/>
  <c r="BN13" i="1"/>
  <c r="BN19" i="1"/>
  <c r="AJ19" i="1"/>
  <c r="BF13" i="1"/>
  <c r="BF19" i="1"/>
  <c r="AT13" i="1"/>
  <c r="AT19" i="1"/>
  <c r="M19" i="1"/>
  <c r="N13" i="1"/>
  <c r="Y13" i="1"/>
  <c r="M13" i="1"/>
  <c r="BP19" i="1"/>
  <c r="N19" i="1"/>
  <c r="Z13" i="1"/>
  <c r="Y19" i="1"/>
  <c r="BM19" i="1"/>
  <c r="AW19" i="1"/>
  <c r="X19" i="1"/>
  <c r="L19" i="1"/>
  <c r="L13" i="1"/>
  <c r="D16" i="1" l="1"/>
  <c r="E16" i="1"/>
  <c r="F16" i="1"/>
  <c r="G16" i="1"/>
  <c r="H16" i="1"/>
  <c r="P16" i="1"/>
  <c r="Q16" i="1"/>
  <c r="R16" i="1"/>
  <c r="S16" i="1"/>
  <c r="T16" i="1"/>
  <c r="AB16" i="1"/>
  <c r="AC16" i="1"/>
  <c r="AD16" i="1"/>
  <c r="AE16" i="1"/>
  <c r="AF16" i="1"/>
  <c r="AN16" i="1"/>
  <c r="AO16" i="1"/>
  <c r="AP16" i="1"/>
  <c r="AQ16" i="1"/>
  <c r="AR16" i="1"/>
  <c r="AZ16" i="1"/>
  <c r="BA16" i="1"/>
  <c r="BB16" i="1"/>
  <c r="BC16" i="1"/>
  <c r="BD16" i="1"/>
  <c r="BS16" i="1"/>
  <c r="BT16" i="1"/>
  <c r="BU16" i="1"/>
  <c r="BV16" i="1"/>
  <c r="BX16" i="1"/>
  <c r="BY16" i="1"/>
  <c r="BZ16" i="1"/>
  <c r="CA16" i="1"/>
  <c r="CB16" i="1"/>
  <c r="CB20" i="1" l="1"/>
  <c r="CB14" i="1" s="1"/>
  <c r="BV20" i="1"/>
  <c r="BD20" i="1"/>
  <c r="BD14" i="1" s="1"/>
  <c r="AR20" i="1"/>
  <c r="AF20" i="1"/>
  <c r="AF14" i="1" s="1"/>
  <c r="T20" i="1"/>
  <c r="T14" i="1" s="1"/>
  <c r="H20" i="1"/>
  <c r="G14" i="1"/>
  <c r="S14" i="1"/>
  <c r="AE14" i="1"/>
  <c r="AQ14" i="1"/>
  <c r="BC14" i="1"/>
  <c r="BU14" i="1"/>
  <c r="CA14" i="1"/>
  <c r="BV41" i="1"/>
  <c r="D62" i="1"/>
  <c r="E62" i="1"/>
  <c r="F62" i="1"/>
  <c r="G62" i="1"/>
  <c r="H62" i="1"/>
  <c r="P41" i="1"/>
  <c r="Q41" i="1"/>
  <c r="R41" i="1"/>
  <c r="S41" i="1"/>
  <c r="T41" i="1"/>
  <c r="AB41" i="1"/>
  <c r="AC41" i="1"/>
  <c r="AD41" i="1"/>
  <c r="AE41" i="1"/>
  <c r="AF41" i="1"/>
  <c r="AN41" i="1"/>
  <c r="AO41" i="1"/>
  <c r="AP41" i="1"/>
  <c r="AQ41" i="1"/>
  <c r="AR41" i="1"/>
  <c r="AZ41" i="1"/>
  <c r="BA41" i="1"/>
  <c r="BB41" i="1"/>
  <c r="BC41" i="1"/>
  <c r="BD41" i="1"/>
  <c r="CA18" i="1"/>
  <c r="CB18" i="1"/>
  <c r="BU18" i="1"/>
  <c r="BV18" i="1"/>
  <c r="BC18" i="1"/>
  <c r="BD18" i="1"/>
  <c r="AQ18" i="1"/>
  <c r="AR18" i="1"/>
  <c r="AE18" i="1"/>
  <c r="AF18" i="1"/>
  <c r="S18" i="1"/>
  <c r="T18" i="1"/>
  <c r="G18" i="1"/>
  <c r="H18" i="1"/>
  <c r="D41" i="1" l="1"/>
  <c r="D17" i="1" s="1"/>
  <c r="AN17" i="1"/>
  <c r="AF17" i="1"/>
  <c r="AF13" i="1" s="1"/>
  <c r="AC17" i="1"/>
  <c r="T17" i="1"/>
  <c r="T13" i="1" s="1"/>
  <c r="Q17" i="1"/>
  <c r="H41" i="1"/>
  <c r="H17" i="1" s="1"/>
  <c r="E41" i="1"/>
  <c r="E17" i="1" s="1"/>
  <c r="BB17" i="1"/>
  <c r="AE17" i="1"/>
  <c r="AE13" i="1" s="1"/>
  <c r="P17" i="1"/>
  <c r="AP17" i="1"/>
  <c r="BU41" i="1"/>
  <c r="BU19" i="1" s="1"/>
  <c r="BZ41" i="1"/>
  <c r="BZ17" i="1" s="1"/>
  <c r="BS41" i="1"/>
  <c r="BS17" i="1" s="1"/>
  <c r="AR17" i="1"/>
  <c r="BR41" i="1"/>
  <c r="BR17" i="1" s="1"/>
  <c r="AQ17" i="1"/>
  <c r="AQ13" i="1" s="1"/>
  <c r="AB17" i="1"/>
  <c r="S17" i="1"/>
  <c r="S13" i="1" s="1"/>
  <c r="BX41" i="1"/>
  <c r="BX17" i="1" s="1"/>
  <c r="CB41" i="1"/>
  <c r="CB17" i="1" s="1"/>
  <c r="CB13" i="1" s="1"/>
  <c r="BD17" i="1"/>
  <c r="BD13" i="1" s="1"/>
  <c r="BA17" i="1"/>
  <c r="AD17" i="1"/>
  <c r="BV17" i="1"/>
  <c r="BC17" i="1"/>
  <c r="BC13" i="1" s="1"/>
  <c r="AZ17" i="1"/>
  <c r="CA41" i="1"/>
  <c r="CA19" i="1" s="1"/>
  <c r="AO17" i="1"/>
  <c r="G41" i="1"/>
  <c r="G17" i="1" s="1"/>
  <c r="G13" i="1" s="1"/>
  <c r="BY41" i="1"/>
  <c r="BY17" i="1" s="1"/>
  <c r="F41" i="1"/>
  <c r="F17" i="1" s="1"/>
  <c r="BT41" i="1"/>
  <c r="BT17" i="1" s="1"/>
  <c r="BV14" i="1"/>
  <c r="AR14" i="1"/>
  <c r="H14" i="1"/>
  <c r="BU17" i="1" l="1"/>
  <c r="BU13" i="1" s="1"/>
  <c r="H19" i="1"/>
  <c r="BV19" i="1"/>
  <c r="AE19" i="1"/>
  <c r="AF19" i="1"/>
  <c r="T19" i="1"/>
  <c r="H13" i="1"/>
  <c r="AR19" i="1"/>
  <c r="CA17" i="1"/>
  <c r="CA13" i="1" s="1"/>
  <c r="BD19" i="1"/>
  <c r="BV13" i="1"/>
  <c r="AQ19" i="1"/>
  <c r="CB19" i="1"/>
  <c r="G19" i="1"/>
  <c r="BC19" i="1"/>
  <c r="AR13" i="1"/>
  <c r="S19" i="1"/>
  <c r="R17" i="1"/>
  <c r="BS20" i="1" l="1"/>
  <c r="BS14" i="1" s="1"/>
  <c r="P20" i="1"/>
  <c r="Q20" i="1"/>
  <c r="R20" i="1"/>
  <c r="AB20" i="1"/>
  <c r="AC20" i="1"/>
  <c r="AD20" i="1"/>
  <c r="AN20" i="1"/>
  <c r="AO20" i="1"/>
  <c r="AP20" i="1"/>
  <c r="AZ20" i="1"/>
  <c r="BA20" i="1"/>
  <c r="BB20" i="1"/>
  <c r="BR20" i="1"/>
  <c r="BT20" i="1"/>
  <c r="BX20" i="1"/>
  <c r="BZ20" i="1"/>
  <c r="D18" i="1"/>
  <c r="E18" i="1"/>
  <c r="F18" i="1"/>
  <c r="P18" i="1"/>
  <c r="Q18" i="1"/>
  <c r="R18" i="1"/>
  <c r="AB18" i="1"/>
  <c r="AC18" i="1"/>
  <c r="AD18" i="1"/>
  <c r="AN18" i="1"/>
  <c r="AO18" i="1"/>
  <c r="AP18" i="1"/>
  <c r="AZ18" i="1"/>
  <c r="BA18" i="1"/>
  <c r="BB18" i="1"/>
  <c r="BR18" i="1"/>
  <c r="BS18" i="1"/>
  <c r="BX18" i="1"/>
  <c r="BY18" i="1"/>
  <c r="BZ18" i="1"/>
  <c r="BT18" i="1"/>
  <c r="BS19" i="1" l="1"/>
  <c r="BS13" i="1"/>
  <c r="AO19" i="1"/>
  <c r="AO14" i="1"/>
  <c r="AO13" i="1" s="1"/>
  <c r="BX14" i="1"/>
  <c r="BX13" i="1" s="1"/>
  <c r="BX19" i="1"/>
  <c r="BA14" i="1"/>
  <c r="BA13" i="1" s="1"/>
  <c r="BA19" i="1"/>
  <c r="AN14" i="1"/>
  <c r="AN13" i="1" s="1"/>
  <c r="AN19" i="1"/>
  <c r="AD14" i="1"/>
  <c r="AD13" i="1" s="1"/>
  <c r="AD19" i="1"/>
  <c r="P14" i="1"/>
  <c r="P13" i="1" s="1"/>
  <c r="P19" i="1"/>
  <c r="BT14" i="1"/>
  <c r="BT13" i="1" s="1"/>
  <c r="BT19" i="1"/>
  <c r="AZ14" i="1"/>
  <c r="AZ13" i="1" s="1"/>
  <c r="AZ19" i="1"/>
  <c r="AC14" i="1"/>
  <c r="AC13" i="1" s="1"/>
  <c r="AC19" i="1"/>
  <c r="BR14" i="1"/>
  <c r="BR13" i="1" s="1"/>
  <c r="BR19" i="1"/>
  <c r="AP14" i="1"/>
  <c r="AP13" i="1" s="1"/>
  <c r="AP19" i="1"/>
  <c r="AB19" i="1"/>
  <c r="AB14" i="1"/>
  <c r="AB13" i="1" s="1"/>
  <c r="R14" i="1"/>
  <c r="R13" i="1" s="1"/>
  <c r="R19" i="1"/>
  <c r="BZ14" i="1"/>
  <c r="BZ13" i="1" s="1"/>
  <c r="BZ19" i="1"/>
  <c r="BB14" i="1"/>
  <c r="BB13" i="1" s="1"/>
  <c r="BB19" i="1"/>
  <c r="Q14" i="1"/>
  <c r="Q13" i="1" s="1"/>
  <c r="Q19" i="1"/>
  <c r="BY20" i="1" l="1"/>
  <c r="D20" i="1"/>
  <c r="E20" i="1"/>
  <c r="F20" i="1"/>
  <c r="D14" i="1" l="1"/>
  <c r="D13" i="1" s="1"/>
  <c r="D19" i="1"/>
  <c r="F14" i="1"/>
  <c r="F13" i="1" s="1"/>
  <c r="F19" i="1"/>
  <c r="E14" i="1"/>
  <c r="E13" i="1" s="1"/>
  <c r="E19" i="1"/>
  <c r="BY14" i="1"/>
  <c r="BY13" i="1" s="1"/>
  <c r="BY19" i="1"/>
</calcChain>
</file>

<file path=xl/sharedStrings.xml><?xml version="1.0" encoding="utf-8"?>
<sst xmlns="http://schemas.openxmlformats.org/spreadsheetml/2006/main" count="3637" uniqueCount="261">
  <si>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</si>
  <si>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</si>
  <si>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</si>
  <si>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</si>
  <si>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</si>
  <si>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4.1.1</t>
  </si>
  <si>
    <t>4.1.2</t>
  </si>
  <si>
    <t>4.1.3</t>
  </si>
  <si>
    <t>4.2.1</t>
  </si>
  <si>
    <t>4.2.2</t>
  </si>
  <si>
    <t>4.2.3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</si>
  <si>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</si>
  <si>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</si>
  <si>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</si>
  <si>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</si>
  <si>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</si>
  <si>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</si>
  <si>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</si>
  <si>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</si>
  <si>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</si>
  <si>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</si>
  <si>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</si>
  <si>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</si>
  <si>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</si>
  <si>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</si>
  <si>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</si>
  <si>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</si>
  <si>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</si>
  <si>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</si>
  <si>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</si>
  <si>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</si>
  <si>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иное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</si>
  <si>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(мощностей) в эксплуатацию (версия шаблона 1.0)</t>
  </si>
  <si>
    <t>Номер группы инвестиционных проектов</t>
  </si>
  <si>
    <t>Идентификатор инвестиционного проекта</t>
  </si>
  <si>
    <t>4.1.4</t>
  </si>
  <si>
    <t>4.2.4</t>
  </si>
  <si>
    <t>Наименование инвестиционного проекта (группы инвестиционных проектов)</t>
  </si>
  <si>
    <t>Краткое обоснование корректировки утвержденного плана</t>
  </si>
  <si>
    <t>00</t>
  </si>
  <si>
    <t>ВСЕГО по инвестиционной программе, в том числе:</t>
  </si>
  <si>
    <t>Г</t>
  </si>
  <si>
    <t>00.1</t>
  </si>
  <si>
    <t>Реконструкция, всего</t>
  </si>
  <si>
    <t>00.2</t>
  </si>
  <si>
    <t>Модернизация, техническое перевооружение, модификация, всего</t>
  </si>
  <si>
    <t>00.3</t>
  </si>
  <si>
    <t>Новое строительство, создание, покупка, всего</t>
  </si>
  <si>
    <t>00.4</t>
  </si>
  <si>
    <t>Прочие инвестиционные проекты, всего</t>
  </si>
  <si>
    <t>36</t>
  </si>
  <si>
    <t>Муниципальные образования Самарской области</t>
  </si>
  <si>
    <t>36.1</t>
  </si>
  <si>
    <t>Реконструкция, всего, в том числе:</t>
  </si>
  <si>
    <t>36.1.1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</si>
  <si>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</si>
  <si>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</si>
  <si>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</si>
  <si>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36.1.2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</si>
  <si>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</si>
  <si>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</si>
  <si>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36.2</t>
  </si>
  <si>
    <t>Модернизация, техническое перевооружение, модификация, всего, в том числе:</t>
  </si>
  <si>
    <t>36.2.1</t>
  </si>
  <si>
    <t>Модернизация, техническое перевооружение зданий (сооружений), всего, в том числе:</t>
  </si>
  <si>
    <t>36.2.1.1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</si>
  <si>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</si>
  <si>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36.2.1.2</t>
  </si>
  <si>
    <t>Модернизация, техническое перевооружение прочих объектов основных средств, всего, в том числе:</t>
  </si>
  <si>
    <t>Достройка интеллектуальной системы учета ПАО «Самараэнерго» бытовых потребителей многоквартирных домов Самарской области на 2026 г.</t>
  </si>
  <si>
    <t>Q_ISU_2026</t>
  </si>
  <si>
    <t>Достройка интеллектуальной системы учета ПАО «Самараэнерго» бытовых потребителей многоквартирных домов Самарской области на 2027 г.</t>
  </si>
  <si>
    <t>R_ISU_2027</t>
  </si>
  <si>
    <t>Достройка интеллектуальной системы учета ПАО «Самараэнерго» бытовых потребителей многоквартирных домов Самарской области на 2028 г.</t>
  </si>
  <si>
    <t>S_ISU_2028</t>
  </si>
  <si>
    <t>36.2.2</t>
  </si>
  <si>
    <t>Модернизация, техническое перевооружение линий связи и телекоммуникационных систем, всего, в том числе:</t>
  </si>
  <si>
    <t>36.2.3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</si>
  <si>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</si>
  <si>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</si>
  <si>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36.3</t>
  </si>
  <si>
    <t>Новое строительство, создание, покупка, всего, в том числе:</t>
  </si>
  <si>
    <t>36.3.1</t>
  </si>
  <si>
    <t>Новое строительство, покупка зданий (сооружений), всего, в том числе:</t>
  </si>
  <si>
    <t>36.3.2</t>
  </si>
  <si>
    <t>Новое строительство, покупка линий связи и телекоммуникационных систем, всего, в том числе:</t>
  </si>
  <si>
    <t>Создание Информационно-вычислительного комплекса, соответствующего требованиям оптового рынка электрической энергии и мощности (включая проектирование)</t>
  </si>
  <si>
    <t>M_mod_ServerKC</t>
  </si>
  <si>
    <t>Создание системы виртуализации и технического мониторинга используемых информационных систем и оборудования инфраструктуры в ПАО «Самараэнерго»</t>
  </si>
  <si>
    <t>Q_Str_SystVirt</t>
  </si>
  <si>
    <t>Внедрение системы однонаправленной передачи данных для значимого объекта критической информационной инфраструктуры ПАО "Самараэнерго"</t>
  </si>
  <si>
    <t>Q_Str_SOPD_ZOKII</t>
  </si>
  <si>
    <t>Внедрение системы управления электронной очередью в Сергиевском отделении ПАО «Самараэнерго» по адресу: Самарская область, Сергиевский район, с. Сергиевск, улица Николая Краснова, д. 84</t>
  </si>
  <si>
    <t>Q_Str_ELO_Serg</t>
  </si>
  <si>
    <t>Внедрение системы контроля привилегированных пользователей для информационной инфраструктуры ПАО «Самараэнерго» (приобретение и монтаж серверного оборудования)</t>
  </si>
  <si>
    <t xml:space="preserve"> Q_Str_SKPP_Serv</t>
  </si>
  <si>
    <t>Q_Str_Seg_KSPD</t>
  </si>
  <si>
    <t>Строительство центра обработки данных в бизнес - центре, расположенном по адресу г. Самара, ул. Ново-Садовая 106 (включая проектирование)</t>
  </si>
  <si>
    <t>N_Str_COD_ZIM</t>
  </si>
  <si>
    <t>36.3.3</t>
  </si>
  <si>
    <t>Прочее новое строительство, создание, покупка объектов основных средств, всего, в том числе:</t>
  </si>
  <si>
    <t>Монтаж системы пожарной сигнализации и системы СОУЭ (система оповещения и управления эвакуацией) в Нефтегорском отделении ПАО «Самараэнерго» по адресу: Самарская обл., г. Нефтегорск, ул. Спортивная, 22 (включая проектирование)</t>
  </si>
  <si>
    <t>Q_OPS_Neft</t>
  </si>
  <si>
    <t>Монтаж системы пожарной сигнализации и системы СОУЭ (система оповещения и управления эвакуацией) в Красноярском отделении ПАО «Самараэнерго» по адресу: Самарская обл., с. Красный Яр, ул. Комсомольская, д. 13 (включая проектирование)</t>
  </si>
  <si>
    <t>Q_PS_SOUE_KrYar</t>
  </si>
  <si>
    <t>Монтаж системы пожарной сигнализации и системы СОУЭ (система оповещения и управления эвакуацией) в Тольяттинском отделении ПАО «Самараэнерго» по адресу: Самарская обл., г. Тольятти, ул. Ленина, 35 Б (включая проектирование)</t>
  </si>
  <si>
    <t>Q_PS_SOUE_Tlt</t>
  </si>
  <si>
    <t>36.3.4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</si>
  <si>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</si>
  <si>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</si>
  <si>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</si>
  <si>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P_NMA_Teleskop</t>
  </si>
  <si>
    <t>Q_NMA_KATA</t>
  </si>
  <si>
    <t xml:space="preserve">Приобретение лицензий на право использования программного обеспечения «Телескоп+» - система коммерческого учета электроэнергии на 2026 г. </t>
  </si>
  <si>
    <t xml:space="preserve"> Q_NMA_Teleskop_SKU</t>
  </si>
  <si>
    <t xml:space="preserve"> Q_NMA_SKPP_PO</t>
  </si>
  <si>
    <t>R_NMA_Teleskop_SKU</t>
  </si>
  <si>
    <t>S_NMA_Teleskop_SKU</t>
  </si>
  <si>
    <t>36.4</t>
  </si>
  <si>
    <t>Прочие инвестиционные проекты, всего, в том числе:</t>
  </si>
  <si>
    <t>Факт</t>
  </si>
  <si>
    <t>Утвержденный план</t>
  </si>
  <si>
    <t>2026 год</t>
  </si>
  <si>
    <t>2027 год</t>
  </si>
  <si>
    <t>2028 год</t>
  </si>
  <si>
    <t>нд</t>
  </si>
  <si>
    <t>Субъект электроэнергетики: Публичноое акционерное общество энергетики и электрификации «Самараэнерго»</t>
  </si>
  <si>
    <t>ОГРН: 1026300956131</t>
  </si>
  <si>
    <t>Развитие и модернизация учета электрической энергии (мощности), всего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</si>
  <si>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</si>
  <si>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</si>
  <si>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</si>
  <si>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</si>
  <si>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</si>
  <si>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</si>
  <si>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</si>
  <si>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</si>
  <si>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</si>
  <si>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</si>
  <si>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</si>
  <si>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00.5</t>
  </si>
  <si>
    <t>м2, здания, строения, сооружения, земельные участки</t>
  </si>
  <si>
    <t>шт, приборы учета</t>
  </si>
  <si>
    <t>5.1.3</t>
  </si>
  <si>
    <t>5.2.3</t>
  </si>
  <si>
    <t>6.1.3</t>
  </si>
  <si>
    <t>6.2.3</t>
  </si>
  <si>
    <t>6.3.3</t>
  </si>
  <si>
    <t>6.4.3</t>
  </si>
  <si>
    <t>6.5.3</t>
  </si>
  <si>
    <t>6.6.3</t>
  </si>
  <si>
    <t>7.1.3</t>
  </si>
  <si>
    <t>7.2.3</t>
  </si>
  <si>
    <t>шт, единицы оборудования</t>
  </si>
  <si>
    <t>шт, лицензии</t>
  </si>
  <si>
    <t>4.1.5</t>
  </si>
  <si>
    <t>4.2.5</t>
  </si>
  <si>
    <t>5.1.4</t>
  </si>
  <si>
    <t>5.1.5</t>
  </si>
  <si>
    <t>5.2.4</t>
  </si>
  <si>
    <t>5.2.5</t>
  </si>
  <si>
    <t>6.1.4</t>
  </si>
  <si>
    <t>6.1.5</t>
  </si>
  <si>
    <t>6.2.4</t>
  </si>
  <si>
    <t>6.2.5</t>
  </si>
  <si>
    <t>6.3.4</t>
  </si>
  <si>
    <t>6.3.5</t>
  </si>
  <si>
    <t>6.4.4</t>
  </si>
  <si>
    <t>6.4.5</t>
  </si>
  <si>
    <t>6.5.4</t>
  </si>
  <si>
    <t>6.5.5</t>
  </si>
  <si>
    <t>6.6.4</t>
  </si>
  <si>
    <t>6.6.5</t>
  </si>
  <si>
    <t>7.1.4</t>
  </si>
  <si>
    <t>7.1.5</t>
  </si>
  <si>
    <t>7.2.4</t>
  </si>
  <si>
    <t>7.2.5</t>
  </si>
  <si>
    <t>Новый проект с реализацией в 2026 г.</t>
  </si>
  <si>
    <t>Новый проект с реализацией в 2027 г.</t>
  </si>
  <si>
    <t>Актуализирован перечень автотранспортных средств.</t>
  </si>
  <si>
    <t>Актуализирована стоимость инвестиционного проекта.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</si>
  <si>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</si>
  <si>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энергетики и жилищно-коммунального хозяйства Самарской области от 24.12.2025 №270 «Об утверждении инвестиционной программы ПАО «Самараэнерго» на 2025-2028 годы и изменений, вносимых в инвестиционную программу ПАО «Самараэнерго», утвержденную приказом министерства энергетики и жилищно-коммунального хозяйства Самарской области от 18.11.2024 №222»</t>
  </si>
  <si>
    <t>Достройка интеллектуальной системы учета ПАО «Самараэнерго» бытовых потребителей многоквартирных домов Самарской области в 2029 г.</t>
  </si>
  <si>
    <t>T_ISU_2029</t>
  </si>
  <si>
    <t>Реконструкция здания по адресу: Самарская обл., Похвистневский район, с. Подбельск, ул. Юбилейная, 2а (включая проектирование)</t>
  </si>
  <si>
    <t>Q_Rec_Podbel</t>
  </si>
  <si>
    <t xml:space="preserve">Внедрение системы управления электронной очередью в ЦОК №2 Самарского отделения ПАО «Самараэнерго» по адресу: г. Самара, Красноглинский район, пос. Мехзавод, квартал 1, д.42  </t>
  </si>
  <si>
    <t>R_Str_ELO_Mehz</t>
  </si>
  <si>
    <t>Создание инфраструктуры для корпоративных информационных систем (включая проектирование)</t>
  </si>
  <si>
    <t>R_RU_KVKIS</t>
  </si>
  <si>
    <t>Q_Str_SVN_2026</t>
  </si>
  <si>
    <t>Монтаж системы пожарной сигнализации и системы СОУЭ (система оповещения и управления эвакуацией) в Приволжском отделении ПАО «Самараэнерго» по адресу: Самарская область, с. Приволжье, ул. Парковая, 13 А (включая проектирование)</t>
  </si>
  <si>
    <t>R_PS_SOUE_Privolzh</t>
  </si>
  <si>
    <t>Монтаж системы пожарной сигнализации и системы СОУЭ (система оповещения и управления эвакуацией) в Челно-Вершинском отделении ПАО «Самараэнерго» по адресу: Самарская область, Челно-Вершинский район, с. Челно-Вершины, ул. Советская, 2 (включая проектирование)</t>
  </si>
  <si>
    <t>R_PS_SOUE_Chel-Ver</t>
  </si>
  <si>
    <t>Монтаж системы пожарной сигнализации и системы СОУЭ (система оповещения и управления эвакуацией) в ЦОК Тольяттинского отделения ПАО «Самараэнерго» по адресу: Самарская область, г. Тольятти, ул. Южное шоссе, 23 (включая проектирование)</t>
  </si>
  <si>
    <t>R_PS_SOUE_Tlt</t>
  </si>
  <si>
    <t>R_Str_SVN_2027-2028</t>
  </si>
  <si>
    <t xml:space="preserve">Модернизация автоматизированной системы управления сбыта электроэнергии и расчетами с потребителями ПАО «Самараэнерго» в части развития функциональности личного кабинета физического лица </t>
  </si>
  <si>
    <t>R_NMA_ASU SERP_LK</t>
  </si>
  <si>
    <t>R_NMA_ASUFHD_1С</t>
  </si>
  <si>
    <t>T_NMA_KATA</t>
  </si>
  <si>
    <t>T_NMA_Teleskop_SKU</t>
  </si>
  <si>
    <t>Q_Pr_Auto</t>
  </si>
  <si>
    <t>Q_Pr_Vt</t>
  </si>
  <si>
    <t>Q_Pr_Proch</t>
  </si>
  <si>
    <t>2029 год</t>
  </si>
  <si>
    <t>6.7.1</t>
  </si>
  <si>
    <t>6.7.2</t>
  </si>
  <si>
    <t>6.7.3</t>
  </si>
  <si>
    <t>6.7.4</t>
  </si>
  <si>
    <t>6.7.5</t>
  </si>
  <si>
    <t>Ввод объектов инвестиционной деятельности (мощностей) в эксплуатацию в 2025 году</t>
  </si>
  <si>
    <t>Новый проект с реализацией в 2029 г.</t>
  </si>
  <si>
    <t>Актуализирована стоимость инвестиционного проекта, проект включает затраты на строительство и приобретение НМА Ранее приобретение лицензий было выделено в отдельный проект P_NMA_IVK_PO.</t>
  </si>
  <si>
    <t>Актуализирована стоимость инвестиционного проекта, реализация проекта перенесена на 2028-2029 гг.</t>
  </si>
  <si>
    <t xml:space="preserve">Актуализирована стоимость инвестиционного проекта. </t>
  </si>
  <si>
    <t>Актуализирована стоимость инвестиционного проекта, предполагается внедрение 1 системы управления электронной очередью.</t>
  </si>
  <si>
    <t>Приобретение серверного оборудования будет осуществляться в рамках приобретения вычислительной техники в разделе "Прочие инвестиционные проекты".</t>
  </si>
  <si>
    <t>Актуализирована стоимость и сроки исполнения инвестиционного проекта: на 2026 г. запланирвоано проектирование, на 2027 г. - строительство.</t>
  </si>
  <si>
    <t>Новый проект с реализацией в 2027 году.</t>
  </si>
  <si>
    <t>Новый проект с реализацией в 2027-2028 гг.</t>
  </si>
  <si>
    <t>Часть инвестиционного проекта реализована в 2025 г. Актуализирована стоимость и количество части проекта, запланированного к реализации в 2026 г.</t>
  </si>
  <si>
    <t>Проект не будет реализован в 2026 г. ввиду достаточности количества лицензий на текущее время.</t>
  </si>
  <si>
    <t>Актуализирована стоимость инвестиционного проекта, уточнен титул инвестиционного проекта.</t>
  </si>
  <si>
    <t>Новый проект с реализацией в 2027-2029 гг.</t>
  </si>
  <si>
    <t>Актуализирована стоимость инвестициооного проекта.</t>
  </si>
  <si>
    <t>Актуализирована стоимоть приобретаемых файловых хранилищ в территориальные подразделения Общества. Запланирвоано приобретение сервеного оборудования в количестве 2х шт. и 1го криптошлюза.</t>
  </si>
  <si>
    <t>Актуализирована стоимость инвестиционного проекта по приобретению прибора энергетика многофункционального портативного на 2026-2029 гг., запланировано приобретение копировально-множительной техники в 2027 г.</t>
  </si>
  <si>
    <t>Актуализировано количество точек учета с целью исполнения законодательных обязательств ПАО «Самараэнерго», как гарантирующего поставщика.</t>
  </si>
  <si>
    <t xml:space="preserve">Актуализирована стоимость инвестиционного проекта ввиду увеличения количества подключаемых площадок в системе передачи данных (единицы оборудования объединены в площадки). Реализация проекта будет осущетсвляться в 2026 г. и 2027 г. </t>
  </si>
  <si>
    <t>Актуализирована стоимость инвестициооного проекта ввиду уменьшения количества приобретаемых лицензий.</t>
  </si>
  <si>
    <t>Внедрение независимого сегмента корпоративной сети передачи данных в ПАО «Самараэнерго» для 50 распределенных по территории Самарской области офисных помещений</t>
  </si>
  <si>
    <t xml:space="preserve">Монтаж и пусконаладочные работы систем видеонаблюдения в количестве 5 штук в центрах обслуживания клиентов и в помещениях зданий, 
занимаемых территориальными отделениями ПАО «Самараэнерго» в 2026 году </t>
  </si>
  <si>
    <t xml:space="preserve">Монтаж и пусконаладочные работы систем видеонаблюдения в количестве 22 штук в центрах обслуживания клиентов и в помещениях зданий, занимаемых территориальными отделениями ПАО «Самараэнерго» в 2027-2028 гг. (включая проектирование) </t>
  </si>
  <si>
    <t>Приобретение неисключительных прав использования программного обеспечения  инфраструктуры для ПО "Телескоп+" и систем информационной безопасности в количестве 172 лицензий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</si>
  <si>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г. в количестве 1 лицензии</t>
  </si>
  <si>
    <t>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для нужд ПАО «Самараэнерго» для 75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</si>
  <si>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2027 г. для 30 000 точек измерений</t>
  </si>
  <si>
    <t>Внедрение автоматизированной системы управления финансово-хозяйственной деятельностью на платформе "1С" на 300 пользователей</t>
  </si>
  <si>
    <t>Приобретение лицензий на право использования программного обеспечения «Телескоп+» - система коммерческого учета электроэнергии на 2028 г. для 50 000 точек измерений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</si>
  <si>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2029 г. в количестве 1 лицензии</t>
  </si>
  <si>
    <t>Приобретение лицензий на право использования программного обеспечения «Телескоп+» - система коммерческого учета электроэнергии на 2029 год для 60 000 точек измерений</t>
  </si>
  <si>
    <t>4.1.6</t>
  </si>
  <si>
    <t>4.2.6</t>
  </si>
  <si>
    <t>5.1.6</t>
  </si>
  <si>
    <t>5.2.6</t>
  </si>
  <si>
    <t>6.1.6</t>
  </si>
  <si>
    <t>6.2.6</t>
  </si>
  <si>
    <t>6.3.6</t>
  </si>
  <si>
    <t>6.4.6</t>
  </si>
  <si>
    <t>6.5.6</t>
  </si>
  <si>
    <t>6.6.6</t>
  </si>
  <si>
    <t>7.1.6</t>
  </si>
  <si>
    <t>7.2.6</t>
  </si>
  <si>
    <t>6.7.6</t>
  </si>
  <si>
    <t>чел., пользователи</t>
  </si>
  <si>
    <t xml:space="preserve">Обновление парка автотранспорта (20 шт. в 2026 г., 20 шт. в 2027 г., 13 шт. в 2028 г., 11 шт. в 2029 г.) </t>
  </si>
  <si>
    <t xml:space="preserve">Обновление парка вычислительной оргтехники (16 шт. в 2026 г., 10 шт. в 2027 г.) </t>
  </si>
  <si>
    <t xml:space="preserve">Приобретение прочего оборудования, не требующего монтажа (1 шт. в 2026 г., 11 шт. в 2027 г., 1 шт. в 2028 г., 1 шт. в 2029 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</si>
</sst>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_-* #,##0.00\ _₽_-;\-* #,##0.00\ _₽_-;_-* &quot;-&quot;??\ _₽_-;_-@_-"/>
  </numFmts>
  <fonts count="3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4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6" applyNumberFormat="0" applyAlignment="0" applyProtection="0"/>
    <xf numFmtId="0" fontId="14" fillId="20" borderId="7" applyNumberFormat="0" applyAlignment="0" applyProtection="0"/>
    <xf numFmtId="0" fontId="15" fillId="20" borderId="6" applyNumberFormat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3" borderId="13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14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Fill="1"/>
    <xf numFmtId="0" fontId="8" fillId="0" borderId="1" xfId="4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vertical="center"/>
    </xf>
    <xf numFmtId="49" fontId="32" fillId="0" borderId="1" xfId="2" applyNumberFormat="1" applyFont="1" applyFill="1" applyBorder="1" applyAlignment="1">
      <alignment horizontal="center" vertical="center" wrapText="1"/>
    </xf>
    <xf numFmtId="0" fontId="32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0" fillId="0" borderId="0" xfId="0" applyFont="1" applyFill="1"/>
    <xf numFmtId="0" fontId="9" fillId="0" borderId="0" xfId="44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167" fontId="3" fillId="0" borderId="1" xfId="4" applyNumberFormat="1" applyFont="1" applyFill="1" applyBorder="1" applyAlignment="1">
      <alignment horizontal="center" vertical="center"/>
    </xf>
    <xf numFmtId="167" fontId="3" fillId="0" borderId="1" xfId="233" applyNumberFormat="1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 wrapText="1"/>
    </xf>
    <xf numFmtId="167" fontId="3" fillId="0" borderId="1" xfId="23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167" fontId="0" fillId="0" borderId="1" xfId="4" applyNumberFormat="1" applyFont="1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/>
    </xf>
    <xf numFmtId="49" fontId="8" fillId="0" borderId="1" xfId="4" applyNumberFormat="1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17" xfId="4" applyFont="1" applyFill="1" applyBorder="1" applyAlignment="1">
      <alignment horizontal="center" vertical="center" wrapText="1"/>
    </xf>
    <xf numFmtId="0" fontId="8" fillId="0" borderId="15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/>
    </xf>
    <xf numFmtId="0" fontId="8" fillId="0" borderId="17" xfId="4" applyFont="1" applyFill="1" applyBorder="1" applyAlignment="1">
      <alignment horizontal="center" vertical="center"/>
    </xf>
    <xf numFmtId="0" fontId="31" fillId="0" borderId="0" xfId="1" applyFont="1" applyFill="1" applyBorder="1" applyAlignment="1"/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9" fillId="0" borderId="0" xfId="0" applyFont="1" applyFill="1" applyAlignment="1"/>
    <xf numFmtId="0" fontId="9" fillId="0" borderId="0" xfId="0" applyFont="1" applyFill="1"/>
    <xf numFmtId="0" fontId="4" fillId="0" borderId="5" xfId="3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7" fillId="0" borderId="15" xfId="4" applyFont="1" applyFill="1" applyBorder="1" applyAlignment="1">
      <alignment horizontal="center" vertical="center" wrapText="1"/>
    </xf>
    <xf numFmtId="0" fontId="7" fillId="0" borderId="16" xfId="4" applyFont="1" applyFill="1" applyBorder="1" applyAlignment="1">
      <alignment horizontal="center" vertical="center" wrapText="1"/>
    </xf>
    <xf numFmtId="0" fontId="7" fillId="0" borderId="17" xfId="4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/>
    </xf>
    <xf numFmtId="0" fontId="3" fillId="0" borderId="17" xfId="3" applyFont="1" applyFill="1" applyBorder="1" applyAlignment="1">
      <alignment horizontal="center" vertical="center"/>
    </xf>
  </cellXfs>
  <cellStyles count="23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44"/>
    <cellStyle name="Обычный 3 2" xfId="45"/>
    <cellStyle name="Обычный 3 2 2 2" xfId="46"/>
    <cellStyle name="Обычный 3 21" xfId="47"/>
    <cellStyle name="Обычный 4" xfId="1"/>
    <cellStyle name="Обычный 4 2" xfId="48"/>
    <cellStyle name="Обычный 5" xfId="4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2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232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6" xfId="233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J78"/>
  <sheetViews>
    <sheetView tabSelected="1" view="pageBreakPreview" zoomScale="50" zoomScaleNormal="100" zoomScaleSheetLayoutView="50" workbookViewId="0">
      <selection activeCell="P77" sqref="P77"/>
    </sheetView>
  </sheetViews>
  <sheetFormatPr defaultColWidth="9" defaultRowHeight="15.75" x14ac:dyDescent="0.25"/>
  <cols>
    <col min="1" max="1" width="14.25" style="1" customWidth="1"/>
    <col min="2" max="2" width="23.625" style="11" customWidth="1"/>
    <col min="3" max="3" width="16.375" style="1" customWidth="1"/>
    <col min="4" max="4" width="8.875" style="1" customWidth="1"/>
    <col min="5" max="5" width="9.375" style="1" customWidth="1"/>
    <col min="6" max="7" width="6.125" style="1" customWidth="1"/>
    <col min="8" max="9" width="10.375" style="1" customWidth="1"/>
    <col min="10" max="10" width="8.875" style="1" customWidth="1"/>
    <col min="11" max="11" width="9.375" style="1" customWidth="1"/>
    <col min="12" max="13" width="6.125" style="1" customWidth="1"/>
    <col min="14" max="15" width="10.375" style="1" customWidth="1"/>
    <col min="16" max="16" width="8.625" style="1" customWidth="1"/>
    <col min="17" max="17" width="9.5" style="1" customWidth="1"/>
    <col min="18" max="19" width="6.125" style="1" customWidth="1"/>
    <col min="20" max="21" width="10.375" style="1" customWidth="1"/>
    <col min="22" max="22" width="8.625" style="1" customWidth="1"/>
    <col min="23" max="23" width="9.5" style="1" customWidth="1"/>
    <col min="24" max="25" width="6.125" style="1" customWidth="1"/>
    <col min="26" max="27" width="10.375" style="1" customWidth="1"/>
    <col min="28" max="28" width="8.625" style="1" customWidth="1"/>
    <col min="29" max="29" width="10.5" style="1" customWidth="1"/>
    <col min="30" max="31" width="6.125" style="1" customWidth="1"/>
    <col min="32" max="33" width="9.5" style="1" customWidth="1"/>
    <col min="34" max="34" width="8.625" style="1" customWidth="1"/>
    <col min="35" max="35" width="10.5" style="1" customWidth="1"/>
    <col min="36" max="37" width="6.125" style="1" customWidth="1"/>
    <col min="38" max="39" width="9.5" style="1" customWidth="1"/>
    <col min="40" max="40" width="8.875" style="1" customWidth="1"/>
    <col min="41" max="41" width="10.625" style="1" customWidth="1"/>
    <col min="42" max="43" width="6.125" style="1" customWidth="1"/>
    <col min="44" max="45" width="10.125" style="1" customWidth="1"/>
    <col min="46" max="46" width="8.875" style="1" customWidth="1"/>
    <col min="47" max="47" width="10.625" style="1" customWidth="1"/>
    <col min="48" max="49" width="6.125" style="1" customWidth="1"/>
    <col min="50" max="51" width="10.125" style="1" customWidth="1"/>
    <col min="52" max="52" width="8.75" style="1" customWidth="1"/>
    <col min="53" max="53" width="9.375" style="1" customWidth="1"/>
    <col min="54" max="55" width="6.125" style="1" customWidth="1"/>
    <col min="56" max="57" width="10.125" style="1" customWidth="1"/>
    <col min="58" max="58" width="8.75" style="1" customWidth="1"/>
    <col min="59" max="59" width="9.375" style="1" customWidth="1"/>
    <col min="60" max="61" width="6.125" style="1" customWidth="1"/>
    <col min="62" max="63" width="10.125" style="1" customWidth="1"/>
    <col min="64" max="64" width="8.75" style="1" customWidth="1"/>
    <col min="65" max="65" width="9.375" style="1" customWidth="1"/>
    <col min="66" max="67" width="6.125" style="1" customWidth="1"/>
    <col min="68" max="69" width="10.125" style="1" customWidth="1"/>
    <col min="70" max="70" width="9.25" style="1" customWidth="1"/>
    <col min="71" max="71" width="9.375" style="1" customWidth="1"/>
    <col min="72" max="73" width="7.5" style="1" customWidth="1"/>
    <col min="74" max="75" width="10.375" style="1" customWidth="1"/>
    <col min="76" max="76" width="8.875" style="1" customWidth="1"/>
    <col min="77" max="77" width="10" style="1" customWidth="1"/>
    <col min="78" max="79" width="7" style="1" customWidth="1"/>
    <col min="80" max="81" width="10.375" style="1" customWidth="1"/>
    <col min="82" max="82" width="31.125" style="1" customWidth="1"/>
    <col min="83" max="89" width="5" style="1" customWidth="1"/>
    <col min="90" max="16384" width="9" style="1"/>
  </cols>
  <sheetData>
    <row r="1" spans="1:166" ht="18.75" x14ac:dyDescent="0.3">
      <c r="A1" s="32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</row>
    <row r="2" spans="1:166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</row>
    <row r="3" spans="1:166" ht="18.75" x14ac:dyDescent="0.25">
      <c r="A3" s="34" t="s">
        <v>126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19"/>
      <c r="CF3" s="19"/>
      <c r="CG3" s="19"/>
      <c r="CH3" s="19"/>
      <c r="CI3" s="19"/>
      <c r="CJ3" s="19"/>
      <c r="CK3" s="19"/>
      <c r="CL3" s="19"/>
      <c r="CM3" s="19"/>
      <c r="CN3" s="19"/>
    </row>
    <row r="4" spans="1:166" ht="18.75" x14ac:dyDescent="0.3">
      <c r="A4" s="35" t="s">
        <v>127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N4" s="12"/>
    </row>
    <row r="5" spans="1:166" ht="18.75" x14ac:dyDescent="0.3">
      <c r="A5" s="35" t="s">
        <v>181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"/>
      <c r="CF5" s="3"/>
      <c r="CG5" s="3"/>
      <c r="CH5" s="3"/>
      <c r="CI5" s="3"/>
      <c r="CJ5" s="3"/>
      <c r="CK5" s="3"/>
      <c r="CL5" s="3"/>
      <c r="CM5" s="3"/>
      <c r="CN5" s="3"/>
    </row>
    <row r="6" spans="1:166" ht="18.75" x14ac:dyDescent="0.3">
      <c r="A6" s="36" t="s">
        <v>182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14"/>
      <c r="FJ6" s="14"/>
    </row>
    <row r="7" spans="1:166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</row>
    <row r="8" spans="1:166" ht="24.75" customHeight="1" x14ac:dyDescent="0.25">
      <c r="A8" s="40" t="s">
        <v>33</v>
      </c>
      <c r="B8" s="40" t="s">
        <v>37</v>
      </c>
      <c r="C8" s="40" t="s">
        <v>34</v>
      </c>
      <c r="D8" s="41" t="s">
        <v>0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3"/>
      <c r="P8" s="41" t="s">
        <v>213</v>
      </c>
      <c r="Q8" s="42"/>
      <c r="R8" s="42"/>
      <c r="S8" s="42"/>
      <c r="T8" s="42"/>
      <c r="U8" s="42"/>
      <c r="V8" s="42"/>
      <c r="W8" s="42"/>
      <c r="X8" s="42"/>
      <c r="Y8" s="42"/>
      <c r="Z8" s="42"/>
      <c r="AA8" s="43"/>
      <c r="AB8" s="50" t="s">
        <v>1</v>
      </c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2"/>
      <c r="CD8" s="38" t="s">
        <v>38</v>
      </c>
    </row>
    <row r="9" spans="1:166" ht="34.5" customHeight="1" x14ac:dyDescent="0.25">
      <c r="A9" s="40"/>
      <c r="B9" s="40"/>
      <c r="C9" s="40"/>
      <c r="D9" s="44"/>
      <c r="E9" s="45"/>
      <c r="F9" s="45"/>
      <c r="G9" s="45"/>
      <c r="H9" s="45"/>
      <c r="I9" s="45"/>
      <c r="J9" s="45"/>
      <c r="K9" s="45"/>
      <c r="L9" s="45"/>
      <c r="M9" s="45"/>
      <c r="N9" s="45"/>
      <c r="O9" s="46"/>
      <c r="P9" s="44"/>
      <c r="Q9" s="45"/>
      <c r="R9" s="45"/>
      <c r="S9" s="45"/>
      <c r="T9" s="45"/>
      <c r="U9" s="45"/>
      <c r="V9" s="45"/>
      <c r="W9" s="45"/>
      <c r="X9" s="45"/>
      <c r="Y9" s="45"/>
      <c r="Z9" s="45"/>
      <c r="AA9" s="46"/>
      <c r="AB9" s="29" t="s">
        <v>122</v>
      </c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1"/>
      <c r="AN9" s="29" t="s">
        <v>123</v>
      </c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1"/>
      <c r="AZ9" s="29" t="s">
        <v>124</v>
      </c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1"/>
      <c r="BL9" s="29" t="s">
        <v>207</v>
      </c>
      <c r="BM9" s="30"/>
      <c r="BN9" s="30"/>
      <c r="BO9" s="30"/>
      <c r="BP9" s="30"/>
      <c r="BQ9" s="31"/>
      <c r="BR9" s="29" t="s">
        <v>2</v>
      </c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1"/>
      <c r="CD9" s="39"/>
    </row>
    <row r="10" spans="1:166" s="13" customFormat="1" ht="69" customHeight="1" x14ac:dyDescent="0.25">
      <c r="A10" s="40"/>
      <c r="B10" s="40"/>
      <c r="C10" s="40"/>
      <c r="D10" s="26" t="s">
        <v>3</v>
      </c>
      <c r="E10" s="27"/>
      <c r="F10" s="27"/>
      <c r="G10" s="27"/>
      <c r="H10" s="27"/>
      <c r="I10" s="28"/>
      <c r="J10" s="26" t="s">
        <v>4</v>
      </c>
      <c r="K10" s="27"/>
      <c r="L10" s="27"/>
      <c r="M10" s="27"/>
      <c r="N10" s="27"/>
      <c r="O10" s="28"/>
      <c r="P10" s="47" t="s">
        <v>121</v>
      </c>
      <c r="Q10" s="48"/>
      <c r="R10" s="48"/>
      <c r="S10" s="48"/>
      <c r="T10" s="48"/>
      <c r="U10" s="49"/>
      <c r="V10" s="47" t="s">
        <v>120</v>
      </c>
      <c r="W10" s="48"/>
      <c r="X10" s="48"/>
      <c r="Y10" s="48"/>
      <c r="Z10" s="48"/>
      <c r="AA10" s="49"/>
      <c r="AB10" s="26" t="s">
        <v>121</v>
      </c>
      <c r="AC10" s="27"/>
      <c r="AD10" s="27"/>
      <c r="AE10" s="27"/>
      <c r="AF10" s="27"/>
      <c r="AG10" s="28"/>
      <c r="AH10" s="26" t="s">
        <v>4</v>
      </c>
      <c r="AI10" s="27"/>
      <c r="AJ10" s="27"/>
      <c r="AK10" s="27"/>
      <c r="AL10" s="27"/>
      <c r="AM10" s="28"/>
      <c r="AN10" s="26" t="s">
        <v>121</v>
      </c>
      <c r="AO10" s="27"/>
      <c r="AP10" s="27"/>
      <c r="AQ10" s="27"/>
      <c r="AR10" s="27"/>
      <c r="AS10" s="28"/>
      <c r="AT10" s="26" t="s">
        <v>4</v>
      </c>
      <c r="AU10" s="27"/>
      <c r="AV10" s="27"/>
      <c r="AW10" s="27"/>
      <c r="AX10" s="27"/>
      <c r="AY10" s="28"/>
      <c r="AZ10" s="26" t="s">
        <v>121</v>
      </c>
      <c r="BA10" s="27"/>
      <c r="BB10" s="27"/>
      <c r="BC10" s="27"/>
      <c r="BD10" s="27"/>
      <c r="BE10" s="28"/>
      <c r="BF10" s="26" t="s">
        <v>4</v>
      </c>
      <c r="BG10" s="27"/>
      <c r="BH10" s="27"/>
      <c r="BI10" s="27"/>
      <c r="BJ10" s="27"/>
      <c r="BK10" s="28"/>
      <c r="BL10" s="26" t="s">
        <v>3</v>
      </c>
      <c r="BM10" s="27"/>
      <c r="BN10" s="27"/>
      <c r="BO10" s="27"/>
      <c r="BP10" s="27"/>
      <c r="BQ10" s="28"/>
      <c r="BR10" s="26" t="s">
        <v>3</v>
      </c>
      <c r="BS10" s="27"/>
      <c r="BT10" s="27"/>
      <c r="BU10" s="27"/>
      <c r="BV10" s="27"/>
      <c r="BW10" s="28"/>
      <c r="BX10" s="26" t="s">
        <v>4</v>
      </c>
      <c r="BY10" s="27"/>
      <c r="BZ10" s="27"/>
      <c r="CA10" s="27"/>
      <c r="CB10" s="27"/>
      <c r="CC10" s="28"/>
      <c r="CD10" s="39"/>
    </row>
    <row r="11" spans="1:166" ht="130.5" customHeight="1" x14ac:dyDescent="0.25">
      <c r="A11" s="40"/>
      <c r="B11" s="40"/>
      <c r="C11" s="40"/>
      <c r="D11" s="2" t="s">
        <v>141</v>
      </c>
      <c r="E11" s="2" t="s">
        <v>142</v>
      </c>
      <c r="F11" s="2" t="s">
        <v>31</v>
      </c>
      <c r="G11" s="2" t="s">
        <v>153</v>
      </c>
      <c r="H11" s="2" t="s">
        <v>154</v>
      </c>
      <c r="I11" s="2" t="s">
        <v>257</v>
      </c>
      <c r="J11" s="2" t="s">
        <v>141</v>
      </c>
      <c r="K11" s="2" t="s">
        <v>142</v>
      </c>
      <c r="L11" s="2" t="s">
        <v>31</v>
      </c>
      <c r="M11" s="2" t="s">
        <v>153</v>
      </c>
      <c r="N11" s="2" t="s">
        <v>154</v>
      </c>
      <c r="O11" s="2" t="s">
        <v>257</v>
      </c>
      <c r="P11" s="2" t="s">
        <v>141</v>
      </c>
      <c r="Q11" s="2" t="s">
        <v>142</v>
      </c>
      <c r="R11" s="2" t="s">
        <v>31</v>
      </c>
      <c r="S11" s="2" t="s">
        <v>153</v>
      </c>
      <c r="T11" s="2" t="s">
        <v>154</v>
      </c>
      <c r="U11" s="2" t="s">
        <v>257</v>
      </c>
      <c r="V11" s="2" t="s">
        <v>141</v>
      </c>
      <c r="W11" s="2" t="s">
        <v>142</v>
      </c>
      <c r="X11" s="2" t="s">
        <v>31</v>
      </c>
      <c r="Y11" s="2" t="s">
        <v>153</v>
      </c>
      <c r="Z11" s="2" t="s">
        <v>154</v>
      </c>
      <c r="AA11" s="2" t="s">
        <v>257</v>
      </c>
      <c r="AB11" s="2" t="s">
        <v>141</v>
      </c>
      <c r="AC11" s="2" t="s">
        <v>142</v>
      </c>
      <c r="AD11" s="2" t="s">
        <v>31</v>
      </c>
      <c r="AE11" s="2" t="s">
        <v>153</v>
      </c>
      <c r="AF11" s="2" t="s">
        <v>154</v>
      </c>
      <c r="AG11" s="2" t="s">
        <v>257</v>
      </c>
      <c r="AH11" s="2" t="s">
        <v>141</v>
      </c>
      <c r="AI11" s="2" t="s">
        <v>142</v>
      </c>
      <c r="AJ11" s="2" t="s">
        <v>31</v>
      </c>
      <c r="AK11" s="2" t="s">
        <v>153</v>
      </c>
      <c r="AL11" s="2" t="s">
        <v>154</v>
      </c>
      <c r="AM11" s="2" t="s">
        <v>257</v>
      </c>
      <c r="AN11" s="2" t="s">
        <v>141</v>
      </c>
      <c r="AO11" s="2" t="s">
        <v>142</v>
      </c>
      <c r="AP11" s="2" t="s">
        <v>31</v>
      </c>
      <c r="AQ11" s="2" t="s">
        <v>153</v>
      </c>
      <c r="AR11" s="2" t="s">
        <v>154</v>
      </c>
      <c r="AS11" s="2" t="s">
        <v>257</v>
      </c>
      <c r="AT11" s="2" t="s">
        <v>141</v>
      </c>
      <c r="AU11" s="2" t="s">
        <v>142</v>
      </c>
      <c r="AV11" s="2" t="s">
        <v>31</v>
      </c>
      <c r="AW11" s="2" t="s">
        <v>153</v>
      </c>
      <c r="AX11" s="2" t="s">
        <v>154</v>
      </c>
      <c r="AY11" s="2" t="s">
        <v>257</v>
      </c>
      <c r="AZ11" s="2" t="s">
        <v>141</v>
      </c>
      <c r="BA11" s="2" t="s">
        <v>142</v>
      </c>
      <c r="BB11" s="2" t="s">
        <v>31</v>
      </c>
      <c r="BC11" s="2" t="s">
        <v>153</v>
      </c>
      <c r="BD11" s="2" t="s">
        <v>154</v>
      </c>
      <c r="BE11" s="2" t="s">
        <v>257</v>
      </c>
      <c r="BF11" s="2" t="s">
        <v>141</v>
      </c>
      <c r="BG11" s="2" t="s">
        <v>142</v>
      </c>
      <c r="BH11" s="2" t="s">
        <v>31</v>
      </c>
      <c r="BI11" s="2" t="s">
        <v>153</v>
      </c>
      <c r="BJ11" s="2" t="s">
        <v>154</v>
      </c>
      <c r="BK11" s="2" t="s">
        <v>257</v>
      </c>
      <c r="BL11" s="2" t="s">
        <v>141</v>
      </c>
      <c r="BM11" s="2" t="s">
        <v>142</v>
      </c>
      <c r="BN11" s="2" t="s">
        <v>31</v>
      </c>
      <c r="BO11" s="2" t="s">
        <v>153</v>
      </c>
      <c r="BP11" s="2" t="s">
        <v>154</v>
      </c>
      <c r="BQ11" s="2" t="s">
        <v>257</v>
      </c>
      <c r="BR11" s="2" t="s">
        <v>141</v>
      </c>
      <c r="BS11" s="2" t="s">
        <v>142</v>
      </c>
      <c r="BT11" s="2" t="s">
        <v>31</v>
      </c>
      <c r="BU11" s="2" t="s">
        <v>153</v>
      </c>
      <c r="BV11" s="2" t="s">
        <v>154</v>
      </c>
      <c r="BW11" s="2" t="s">
        <v>257</v>
      </c>
      <c r="BX11" s="2" t="s">
        <v>141</v>
      </c>
      <c r="BY11" s="2" t="s">
        <v>142</v>
      </c>
      <c r="BZ11" s="2" t="s">
        <v>31</v>
      </c>
      <c r="CA11" s="2" t="s">
        <v>153</v>
      </c>
      <c r="CB11" s="2" t="s">
        <v>154</v>
      </c>
      <c r="CC11" s="2" t="s">
        <v>257</v>
      </c>
      <c r="CD11" s="39"/>
    </row>
    <row r="12" spans="1:166" x14ac:dyDescent="0.25">
      <c r="A12" s="24">
        <v>1</v>
      </c>
      <c r="B12" s="24">
        <v>2</v>
      </c>
      <c r="C12" s="24">
        <v>3</v>
      </c>
      <c r="D12" s="25" t="s">
        <v>5</v>
      </c>
      <c r="E12" s="25" t="s">
        <v>6</v>
      </c>
      <c r="F12" s="25" t="s">
        <v>7</v>
      </c>
      <c r="G12" s="25" t="s">
        <v>35</v>
      </c>
      <c r="H12" s="25" t="s">
        <v>155</v>
      </c>
      <c r="I12" s="25" t="s">
        <v>244</v>
      </c>
      <c r="J12" s="25" t="s">
        <v>8</v>
      </c>
      <c r="K12" s="25" t="s">
        <v>9</v>
      </c>
      <c r="L12" s="25" t="s">
        <v>10</v>
      </c>
      <c r="M12" s="25" t="s">
        <v>36</v>
      </c>
      <c r="N12" s="25" t="s">
        <v>156</v>
      </c>
      <c r="O12" s="25" t="s">
        <v>245</v>
      </c>
      <c r="P12" s="25" t="s">
        <v>11</v>
      </c>
      <c r="Q12" s="25" t="s">
        <v>12</v>
      </c>
      <c r="R12" s="25" t="s">
        <v>143</v>
      </c>
      <c r="S12" s="25" t="s">
        <v>157</v>
      </c>
      <c r="T12" s="25" t="s">
        <v>158</v>
      </c>
      <c r="U12" s="25" t="s">
        <v>246</v>
      </c>
      <c r="V12" s="25" t="s">
        <v>13</v>
      </c>
      <c r="W12" s="25" t="s">
        <v>14</v>
      </c>
      <c r="X12" s="25" t="s">
        <v>144</v>
      </c>
      <c r="Y12" s="25" t="s">
        <v>159</v>
      </c>
      <c r="Z12" s="25" t="s">
        <v>160</v>
      </c>
      <c r="AA12" s="25" t="s">
        <v>247</v>
      </c>
      <c r="AB12" s="25" t="s">
        <v>15</v>
      </c>
      <c r="AC12" s="25" t="s">
        <v>16</v>
      </c>
      <c r="AD12" s="25" t="s">
        <v>145</v>
      </c>
      <c r="AE12" s="25" t="s">
        <v>161</v>
      </c>
      <c r="AF12" s="25" t="s">
        <v>162</v>
      </c>
      <c r="AG12" s="25" t="s">
        <v>248</v>
      </c>
      <c r="AH12" s="25" t="s">
        <v>17</v>
      </c>
      <c r="AI12" s="25" t="s">
        <v>18</v>
      </c>
      <c r="AJ12" s="25" t="s">
        <v>146</v>
      </c>
      <c r="AK12" s="25" t="s">
        <v>163</v>
      </c>
      <c r="AL12" s="25" t="s">
        <v>164</v>
      </c>
      <c r="AM12" s="25" t="s">
        <v>249</v>
      </c>
      <c r="AN12" s="25" t="s">
        <v>19</v>
      </c>
      <c r="AO12" s="25" t="s">
        <v>20</v>
      </c>
      <c r="AP12" s="25" t="s">
        <v>147</v>
      </c>
      <c r="AQ12" s="25" t="s">
        <v>165</v>
      </c>
      <c r="AR12" s="25" t="s">
        <v>166</v>
      </c>
      <c r="AS12" s="25" t="s">
        <v>250</v>
      </c>
      <c r="AT12" s="25" t="s">
        <v>21</v>
      </c>
      <c r="AU12" s="25" t="s">
        <v>22</v>
      </c>
      <c r="AV12" s="25" t="s">
        <v>148</v>
      </c>
      <c r="AW12" s="25" t="s">
        <v>167</v>
      </c>
      <c r="AX12" s="25" t="s">
        <v>168</v>
      </c>
      <c r="AY12" s="25" t="s">
        <v>251</v>
      </c>
      <c r="AZ12" s="25" t="s">
        <v>23</v>
      </c>
      <c r="BA12" s="25" t="s">
        <v>24</v>
      </c>
      <c r="BB12" s="25" t="s">
        <v>149</v>
      </c>
      <c r="BC12" s="25" t="s">
        <v>169</v>
      </c>
      <c r="BD12" s="25" t="s">
        <v>170</v>
      </c>
      <c r="BE12" s="25" t="s">
        <v>252</v>
      </c>
      <c r="BF12" s="25" t="s">
        <v>25</v>
      </c>
      <c r="BG12" s="25" t="s">
        <v>26</v>
      </c>
      <c r="BH12" s="25" t="s">
        <v>150</v>
      </c>
      <c r="BI12" s="25" t="s">
        <v>171</v>
      </c>
      <c r="BJ12" s="25" t="s">
        <v>172</v>
      </c>
      <c r="BK12" s="25" t="s">
        <v>253</v>
      </c>
      <c r="BL12" s="25" t="s">
        <v>208</v>
      </c>
      <c r="BM12" s="25" t="s">
        <v>209</v>
      </c>
      <c r="BN12" s="25" t="s">
        <v>210</v>
      </c>
      <c r="BO12" s="25" t="s">
        <v>211</v>
      </c>
      <c r="BP12" s="25" t="s">
        <v>212</v>
      </c>
      <c r="BQ12" s="25" t="s">
        <v>256</v>
      </c>
      <c r="BR12" s="25" t="s">
        <v>27</v>
      </c>
      <c r="BS12" s="25" t="s">
        <v>28</v>
      </c>
      <c r="BT12" s="25" t="s">
        <v>151</v>
      </c>
      <c r="BU12" s="25" t="s">
        <v>173</v>
      </c>
      <c r="BV12" s="25" t="s">
        <v>174</v>
      </c>
      <c r="BW12" s="25" t="s">
        <v>254</v>
      </c>
      <c r="BX12" s="25" t="s">
        <v>29</v>
      </c>
      <c r="BY12" s="25" t="s">
        <v>30</v>
      </c>
      <c r="BZ12" s="25" t="s">
        <v>152</v>
      </c>
      <c r="CA12" s="25" t="s">
        <v>175</v>
      </c>
      <c r="CB12" s="25" t="s">
        <v>176</v>
      </c>
      <c r="CC12" s="25" t="s">
        <v>255</v>
      </c>
      <c r="CD12" s="24">
        <v>8</v>
      </c>
    </row>
    <row r="13" spans="1:166" ht="63.75" customHeight="1" x14ac:dyDescent="0.25">
      <c r="A13" s="4" t="s">
        <v>39</v>
      </c>
      <c r="B13" s="5" t="s">
        <v>40</v>
      </c>
      <c r="C13" s="6" t="s">
        <v>41</v>
      </c>
      <c r="D13" s="8">
        <f t="shared" ref="D13:BR13" si="0">SUM(D14:D18)</f>
        <v>0</v>
      </c>
      <c r="E13" s="8">
        <f t="shared" si="0"/>
        <v>47100</v>
      </c>
      <c r="F13" s="8">
        <f t="shared" si="0"/>
        <v>71</v>
      </c>
      <c r="G13" s="8">
        <f t="shared" si="0"/>
        <v>298</v>
      </c>
      <c r="H13" s="8">
        <f t="shared" si="0"/>
        <v>150181</v>
      </c>
      <c r="I13" s="8">
        <f t="shared" ref="I13" si="1">SUM(I14:I18)</f>
        <v>0</v>
      </c>
      <c r="J13" s="8">
        <f t="shared" ref="J13:N13" si="2">SUM(J14:J18)</f>
        <v>122.72</v>
      </c>
      <c r="K13" s="8">
        <f t="shared" si="2"/>
        <v>96500</v>
      </c>
      <c r="L13" s="8">
        <f t="shared" si="2"/>
        <v>193</v>
      </c>
      <c r="M13" s="8">
        <f t="shared" si="2"/>
        <v>22</v>
      </c>
      <c r="N13" s="8">
        <f t="shared" si="2"/>
        <v>140359</v>
      </c>
      <c r="O13" s="8">
        <f t="shared" ref="O13" si="3">SUM(O14:O18)</f>
        <v>300</v>
      </c>
      <c r="P13" s="8">
        <f t="shared" si="0"/>
        <v>0</v>
      </c>
      <c r="Q13" s="8">
        <f t="shared" si="0"/>
        <v>0</v>
      </c>
      <c r="R13" s="8">
        <f>SUM(R14:R18)</f>
        <v>13</v>
      </c>
      <c r="S13" s="8">
        <f>SUM(S14:S18)</f>
        <v>156</v>
      </c>
      <c r="T13" s="8">
        <f t="shared" si="0"/>
        <v>164</v>
      </c>
      <c r="U13" s="8">
        <f t="shared" ref="U13" si="4">SUM(U14:U18)</f>
        <v>0</v>
      </c>
      <c r="V13" s="8">
        <f t="shared" ref="V13:W13" si="5">SUM(V14:V18)</f>
        <v>0</v>
      </c>
      <c r="W13" s="8">
        <f t="shared" si="5"/>
        <v>0</v>
      </c>
      <c r="X13" s="8">
        <f>SUM(X14:X18)</f>
        <v>12</v>
      </c>
      <c r="Y13" s="8">
        <f>SUM(Y14:Y18)</f>
        <v>0</v>
      </c>
      <c r="Z13" s="8">
        <f t="shared" ref="Z13:AA13" si="6">SUM(Z14:Z18)</f>
        <v>165</v>
      </c>
      <c r="AA13" s="8">
        <f t="shared" si="6"/>
        <v>0</v>
      </c>
      <c r="AB13" s="8">
        <f t="shared" si="0"/>
        <v>0</v>
      </c>
      <c r="AC13" s="8">
        <f t="shared" si="0"/>
        <v>14050</v>
      </c>
      <c r="AD13" s="8">
        <f t="shared" si="0"/>
        <v>24</v>
      </c>
      <c r="AE13" s="8">
        <f t="shared" si="0"/>
        <v>142</v>
      </c>
      <c r="AF13" s="8">
        <f t="shared" si="0"/>
        <v>50017</v>
      </c>
      <c r="AG13" s="8">
        <f t="shared" ref="AG13" si="7">SUM(AG14:AG18)</f>
        <v>0</v>
      </c>
      <c r="AH13" s="8">
        <f t="shared" ref="AH13:AL13" si="8">SUM(AH14:AH18)</f>
        <v>122.72</v>
      </c>
      <c r="AI13" s="8">
        <f t="shared" si="8"/>
        <v>14050</v>
      </c>
      <c r="AJ13" s="8">
        <f t="shared" si="8"/>
        <v>57</v>
      </c>
      <c r="AK13" s="8">
        <f t="shared" si="8"/>
        <v>0</v>
      </c>
      <c r="AL13" s="8">
        <f t="shared" si="8"/>
        <v>83</v>
      </c>
      <c r="AM13" s="8">
        <f t="shared" ref="AM13" si="9">SUM(AM14:AM18)</f>
        <v>0</v>
      </c>
      <c r="AN13" s="8">
        <f t="shared" si="0"/>
        <v>0</v>
      </c>
      <c r="AO13" s="8">
        <f t="shared" si="0"/>
        <v>15150</v>
      </c>
      <c r="AP13" s="8">
        <f t="shared" si="0"/>
        <v>21</v>
      </c>
      <c r="AQ13" s="8">
        <f t="shared" si="0"/>
        <v>0</v>
      </c>
      <c r="AR13" s="8">
        <f t="shared" si="0"/>
        <v>50000</v>
      </c>
      <c r="AS13" s="8">
        <f t="shared" ref="AS13" si="10">SUM(AS14:AS18)</f>
        <v>0</v>
      </c>
      <c r="AT13" s="8">
        <f t="shared" ref="AT13:AX13" si="11">SUM(AT14:AT18)</f>
        <v>0</v>
      </c>
      <c r="AU13" s="8">
        <f t="shared" si="11"/>
        <v>16800</v>
      </c>
      <c r="AV13" s="8">
        <f t="shared" si="11"/>
        <v>97</v>
      </c>
      <c r="AW13" s="8">
        <f t="shared" si="11"/>
        <v>14</v>
      </c>
      <c r="AX13" s="8">
        <f t="shared" si="11"/>
        <v>30087</v>
      </c>
      <c r="AY13" s="8">
        <f t="shared" ref="AY13" si="12">SUM(AY14:AY18)</f>
        <v>0</v>
      </c>
      <c r="AZ13" s="8">
        <f t="shared" si="0"/>
        <v>0</v>
      </c>
      <c r="BA13" s="8">
        <f t="shared" si="0"/>
        <v>17900</v>
      </c>
      <c r="BB13" s="8">
        <f t="shared" si="0"/>
        <v>13</v>
      </c>
      <c r="BC13" s="8">
        <f t="shared" si="0"/>
        <v>0</v>
      </c>
      <c r="BD13" s="8">
        <f t="shared" si="0"/>
        <v>50000</v>
      </c>
      <c r="BE13" s="8">
        <f t="shared" ref="BE13" si="13">SUM(BE14:BE18)</f>
        <v>0</v>
      </c>
      <c r="BF13" s="8">
        <f t="shared" ref="BF13:BJ13" si="14">SUM(BF14:BF18)</f>
        <v>0</v>
      </c>
      <c r="BG13" s="8">
        <f t="shared" si="14"/>
        <v>21750</v>
      </c>
      <c r="BH13" s="8">
        <f t="shared" si="14"/>
        <v>26</v>
      </c>
      <c r="BI13" s="8">
        <f t="shared" si="14"/>
        <v>8</v>
      </c>
      <c r="BJ13" s="8">
        <f t="shared" si="14"/>
        <v>50023</v>
      </c>
      <c r="BK13" s="8">
        <f t="shared" ref="BK13" si="15">SUM(BK14:BK18)</f>
        <v>0</v>
      </c>
      <c r="BL13" s="8">
        <f t="shared" ref="BL13:BP13" si="16">SUM(BL14:BL18)</f>
        <v>0</v>
      </c>
      <c r="BM13" s="8">
        <f t="shared" si="16"/>
        <v>43900</v>
      </c>
      <c r="BN13" s="8">
        <f t="shared" si="16"/>
        <v>13</v>
      </c>
      <c r="BO13" s="8">
        <f t="shared" si="16"/>
        <v>0</v>
      </c>
      <c r="BP13" s="8">
        <f t="shared" si="16"/>
        <v>60001</v>
      </c>
      <c r="BQ13" s="8">
        <f t="shared" ref="BQ13" si="17">SUM(BQ14:BQ18)</f>
        <v>300</v>
      </c>
      <c r="BR13" s="8">
        <f t="shared" si="0"/>
        <v>0</v>
      </c>
      <c r="BS13" s="8">
        <f t="shared" ref="BS13:CB13" si="18">SUM(BS14:BS18)</f>
        <v>47100</v>
      </c>
      <c r="BT13" s="8">
        <f t="shared" si="18"/>
        <v>58</v>
      </c>
      <c r="BU13" s="8">
        <f t="shared" si="18"/>
        <v>142</v>
      </c>
      <c r="BV13" s="8">
        <f t="shared" si="18"/>
        <v>150017</v>
      </c>
      <c r="BW13" s="8">
        <f t="shared" ref="BW13" si="19">SUM(BW14:BW18)</f>
        <v>0</v>
      </c>
      <c r="BX13" s="8">
        <f t="shared" si="18"/>
        <v>122.72</v>
      </c>
      <c r="BY13" s="8">
        <f t="shared" si="18"/>
        <v>96500</v>
      </c>
      <c r="BZ13" s="8">
        <f t="shared" si="18"/>
        <v>193</v>
      </c>
      <c r="CA13" s="8">
        <f t="shared" si="18"/>
        <v>22</v>
      </c>
      <c r="CB13" s="8">
        <f t="shared" si="18"/>
        <v>140194</v>
      </c>
      <c r="CC13" s="8">
        <f t="shared" ref="CC13" si="20">SUM(CC14:CC18)</f>
        <v>300</v>
      </c>
      <c r="CD13" s="17" t="s">
        <v>125</v>
      </c>
    </row>
    <row r="14" spans="1:166" ht="69.75" customHeight="1" x14ac:dyDescent="0.25">
      <c r="A14" s="4" t="s">
        <v>42</v>
      </c>
      <c r="B14" s="5" t="s">
        <v>128</v>
      </c>
      <c r="C14" s="6" t="s">
        <v>41</v>
      </c>
      <c r="D14" s="8">
        <f t="shared" ref="D14:BR14" si="21">D20</f>
        <v>0</v>
      </c>
      <c r="E14" s="8">
        <f t="shared" si="21"/>
        <v>47100</v>
      </c>
      <c r="F14" s="8">
        <f t="shared" si="21"/>
        <v>0</v>
      </c>
      <c r="G14" s="8">
        <f t="shared" si="21"/>
        <v>0</v>
      </c>
      <c r="H14" s="8">
        <f t="shared" si="21"/>
        <v>0</v>
      </c>
      <c r="I14" s="8">
        <f t="shared" ref="I14" si="22">I20</f>
        <v>0</v>
      </c>
      <c r="J14" s="8">
        <f t="shared" ref="J14:N14" si="23">J20</f>
        <v>0</v>
      </c>
      <c r="K14" s="8">
        <f t="shared" si="23"/>
        <v>96500</v>
      </c>
      <c r="L14" s="8">
        <f t="shared" si="23"/>
        <v>0</v>
      </c>
      <c r="M14" s="8">
        <f t="shared" si="23"/>
        <v>0</v>
      </c>
      <c r="N14" s="8">
        <f t="shared" si="23"/>
        <v>0</v>
      </c>
      <c r="O14" s="8">
        <f t="shared" ref="O14" si="24">O20</f>
        <v>0</v>
      </c>
      <c r="P14" s="8">
        <f t="shared" si="21"/>
        <v>0</v>
      </c>
      <c r="Q14" s="8">
        <f t="shared" si="21"/>
        <v>0</v>
      </c>
      <c r="R14" s="8">
        <f t="shared" si="21"/>
        <v>0</v>
      </c>
      <c r="S14" s="8">
        <f t="shared" si="21"/>
        <v>0</v>
      </c>
      <c r="T14" s="8">
        <f t="shared" si="21"/>
        <v>0</v>
      </c>
      <c r="U14" s="8">
        <f t="shared" ref="U14" si="25">U20</f>
        <v>0</v>
      </c>
      <c r="V14" s="8">
        <f t="shared" ref="V14:Z14" si="26">V20</f>
        <v>0</v>
      </c>
      <c r="W14" s="8">
        <f t="shared" si="26"/>
        <v>0</v>
      </c>
      <c r="X14" s="8">
        <f t="shared" si="26"/>
        <v>0</v>
      </c>
      <c r="Y14" s="8">
        <f t="shared" si="26"/>
        <v>0</v>
      </c>
      <c r="Z14" s="8">
        <f t="shared" si="26"/>
        <v>0</v>
      </c>
      <c r="AA14" s="8">
        <f t="shared" ref="AA14" si="27">AA20</f>
        <v>0</v>
      </c>
      <c r="AB14" s="8">
        <f t="shared" si="21"/>
        <v>0</v>
      </c>
      <c r="AC14" s="8">
        <f t="shared" si="21"/>
        <v>14050</v>
      </c>
      <c r="AD14" s="8">
        <f t="shared" si="21"/>
        <v>0</v>
      </c>
      <c r="AE14" s="8">
        <f t="shared" si="21"/>
        <v>0</v>
      </c>
      <c r="AF14" s="8">
        <f t="shared" si="21"/>
        <v>0</v>
      </c>
      <c r="AG14" s="8">
        <f t="shared" ref="AG14" si="28">AG20</f>
        <v>0</v>
      </c>
      <c r="AH14" s="8">
        <f t="shared" ref="AH14:AL14" si="29">AH20</f>
        <v>0</v>
      </c>
      <c r="AI14" s="8">
        <f t="shared" si="29"/>
        <v>14050</v>
      </c>
      <c r="AJ14" s="8">
        <f t="shared" si="29"/>
        <v>0</v>
      </c>
      <c r="AK14" s="8">
        <f t="shared" si="29"/>
        <v>0</v>
      </c>
      <c r="AL14" s="8">
        <f t="shared" si="29"/>
        <v>0</v>
      </c>
      <c r="AM14" s="8">
        <f t="shared" ref="AM14" si="30">AM20</f>
        <v>0</v>
      </c>
      <c r="AN14" s="8">
        <f t="shared" si="21"/>
        <v>0</v>
      </c>
      <c r="AO14" s="8">
        <f t="shared" si="21"/>
        <v>15150</v>
      </c>
      <c r="AP14" s="8">
        <f t="shared" si="21"/>
        <v>0</v>
      </c>
      <c r="AQ14" s="8">
        <f t="shared" si="21"/>
        <v>0</v>
      </c>
      <c r="AR14" s="8">
        <f t="shared" si="21"/>
        <v>0</v>
      </c>
      <c r="AS14" s="8">
        <f t="shared" ref="AS14" si="31">AS20</f>
        <v>0</v>
      </c>
      <c r="AT14" s="8">
        <f t="shared" ref="AT14:AX14" si="32">AT20</f>
        <v>0</v>
      </c>
      <c r="AU14" s="8">
        <f t="shared" si="32"/>
        <v>16800</v>
      </c>
      <c r="AV14" s="8">
        <f t="shared" si="32"/>
        <v>0</v>
      </c>
      <c r="AW14" s="8">
        <f t="shared" si="32"/>
        <v>0</v>
      </c>
      <c r="AX14" s="8">
        <f t="shared" si="32"/>
        <v>0</v>
      </c>
      <c r="AY14" s="8">
        <f t="shared" ref="AY14" si="33">AY20</f>
        <v>0</v>
      </c>
      <c r="AZ14" s="8">
        <f t="shared" si="21"/>
        <v>0</v>
      </c>
      <c r="BA14" s="8">
        <f t="shared" si="21"/>
        <v>17900</v>
      </c>
      <c r="BB14" s="8">
        <f t="shared" si="21"/>
        <v>0</v>
      </c>
      <c r="BC14" s="8">
        <f t="shared" si="21"/>
        <v>0</v>
      </c>
      <c r="BD14" s="8">
        <f t="shared" si="21"/>
        <v>0</v>
      </c>
      <c r="BE14" s="8">
        <f t="shared" ref="BE14" si="34">BE20</f>
        <v>0</v>
      </c>
      <c r="BF14" s="8">
        <f t="shared" ref="BF14:BJ14" si="35">BF20</f>
        <v>0</v>
      </c>
      <c r="BG14" s="8">
        <f t="shared" si="35"/>
        <v>21750</v>
      </c>
      <c r="BH14" s="8">
        <f t="shared" si="35"/>
        <v>0</v>
      </c>
      <c r="BI14" s="8">
        <f t="shared" si="35"/>
        <v>0</v>
      </c>
      <c r="BJ14" s="8">
        <f t="shared" si="35"/>
        <v>0</v>
      </c>
      <c r="BK14" s="8">
        <f t="shared" ref="BK14" si="36">BK20</f>
        <v>0</v>
      </c>
      <c r="BL14" s="8">
        <f t="shared" ref="BL14:BP14" si="37">BL20</f>
        <v>0</v>
      </c>
      <c r="BM14" s="8">
        <f t="shared" si="37"/>
        <v>43900</v>
      </c>
      <c r="BN14" s="8">
        <f t="shared" si="37"/>
        <v>0</v>
      </c>
      <c r="BO14" s="8">
        <f t="shared" si="37"/>
        <v>0</v>
      </c>
      <c r="BP14" s="8">
        <f t="shared" si="37"/>
        <v>0</v>
      </c>
      <c r="BQ14" s="8">
        <f t="shared" ref="BQ14" si="38">BQ20</f>
        <v>0</v>
      </c>
      <c r="BR14" s="8">
        <f t="shared" si="21"/>
        <v>0</v>
      </c>
      <c r="BS14" s="8">
        <f t="shared" ref="BS14:CB14" si="39">BS20</f>
        <v>47100</v>
      </c>
      <c r="BT14" s="8">
        <f t="shared" si="39"/>
        <v>0</v>
      </c>
      <c r="BU14" s="8">
        <f t="shared" si="39"/>
        <v>0</v>
      </c>
      <c r="BV14" s="8">
        <f t="shared" si="39"/>
        <v>0</v>
      </c>
      <c r="BW14" s="8">
        <f t="shared" ref="BW14" si="40">BW20</f>
        <v>0</v>
      </c>
      <c r="BX14" s="8">
        <f t="shared" si="39"/>
        <v>0</v>
      </c>
      <c r="BY14" s="8">
        <f t="shared" si="39"/>
        <v>96500</v>
      </c>
      <c r="BZ14" s="8">
        <f t="shared" si="39"/>
        <v>0</v>
      </c>
      <c r="CA14" s="8">
        <f t="shared" si="39"/>
        <v>0</v>
      </c>
      <c r="CB14" s="8">
        <f t="shared" si="39"/>
        <v>0</v>
      </c>
      <c r="CC14" s="8">
        <f t="shared" ref="CC14" si="41">CC20</f>
        <v>0</v>
      </c>
      <c r="CD14" s="17" t="s">
        <v>125</v>
      </c>
    </row>
    <row r="15" spans="1:166" ht="27" customHeight="1" x14ac:dyDescent="0.25">
      <c r="A15" s="4" t="s">
        <v>44</v>
      </c>
      <c r="B15" s="5" t="s">
        <v>43</v>
      </c>
      <c r="C15" s="6" t="s">
        <v>41</v>
      </c>
      <c r="D15" s="8">
        <f>D27</f>
        <v>0</v>
      </c>
      <c r="E15" s="8">
        <f t="shared" ref="E15:AL15" si="42">E27</f>
        <v>0</v>
      </c>
      <c r="F15" s="8">
        <f t="shared" si="42"/>
        <v>0</v>
      </c>
      <c r="G15" s="8">
        <f t="shared" si="42"/>
        <v>0</v>
      </c>
      <c r="H15" s="8">
        <f t="shared" si="42"/>
        <v>0</v>
      </c>
      <c r="I15" s="8">
        <f t="shared" ref="I15" si="43">I27</f>
        <v>0</v>
      </c>
      <c r="J15" s="8">
        <f t="shared" si="42"/>
        <v>122.72</v>
      </c>
      <c r="K15" s="8">
        <f t="shared" si="42"/>
        <v>0</v>
      </c>
      <c r="L15" s="8">
        <f t="shared" si="42"/>
        <v>0</v>
      </c>
      <c r="M15" s="8">
        <f t="shared" si="42"/>
        <v>0</v>
      </c>
      <c r="N15" s="8">
        <f t="shared" si="42"/>
        <v>0</v>
      </c>
      <c r="O15" s="8">
        <f t="shared" ref="O15" si="44">O27</f>
        <v>0</v>
      </c>
      <c r="P15" s="8">
        <f t="shared" si="42"/>
        <v>0</v>
      </c>
      <c r="Q15" s="8">
        <f t="shared" si="42"/>
        <v>0</v>
      </c>
      <c r="R15" s="8">
        <f t="shared" si="42"/>
        <v>0</v>
      </c>
      <c r="S15" s="8">
        <f t="shared" si="42"/>
        <v>0</v>
      </c>
      <c r="T15" s="8">
        <f t="shared" si="42"/>
        <v>0</v>
      </c>
      <c r="U15" s="8">
        <f t="shared" ref="U15" si="45">U27</f>
        <v>0</v>
      </c>
      <c r="V15" s="8">
        <f t="shared" si="42"/>
        <v>0</v>
      </c>
      <c r="W15" s="8">
        <f t="shared" si="42"/>
        <v>0</v>
      </c>
      <c r="X15" s="8">
        <f t="shared" si="42"/>
        <v>0</v>
      </c>
      <c r="Y15" s="8">
        <f t="shared" si="42"/>
        <v>0</v>
      </c>
      <c r="Z15" s="8">
        <f t="shared" si="42"/>
        <v>0</v>
      </c>
      <c r="AA15" s="8">
        <f t="shared" ref="AA15" si="46">AA27</f>
        <v>0</v>
      </c>
      <c r="AB15" s="8">
        <f t="shared" si="42"/>
        <v>0</v>
      </c>
      <c r="AC15" s="8">
        <f t="shared" si="42"/>
        <v>0</v>
      </c>
      <c r="AD15" s="8">
        <f t="shared" si="42"/>
        <v>0</v>
      </c>
      <c r="AE15" s="8">
        <f t="shared" si="42"/>
        <v>0</v>
      </c>
      <c r="AF15" s="8">
        <f t="shared" si="42"/>
        <v>0</v>
      </c>
      <c r="AG15" s="8">
        <f t="shared" ref="AG15" si="47">AG27</f>
        <v>0</v>
      </c>
      <c r="AH15" s="8">
        <f t="shared" si="42"/>
        <v>122.72</v>
      </c>
      <c r="AI15" s="8">
        <f t="shared" si="42"/>
        <v>0</v>
      </c>
      <c r="AJ15" s="8">
        <f t="shared" si="42"/>
        <v>0</v>
      </c>
      <c r="AK15" s="8">
        <f t="shared" si="42"/>
        <v>0</v>
      </c>
      <c r="AL15" s="8">
        <f t="shared" si="42"/>
        <v>0</v>
      </c>
      <c r="AM15" s="8">
        <f t="shared" ref="AM15" si="48">AM27</f>
        <v>0</v>
      </c>
      <c r="AN15" s="8">
        <f t="shared" ref="AN15:CB15" si="49">AN27</f>
        <v>0</v>
      </c>
      <c r="AO15" s="8">
        <f t="shared" si="49"/>
        <v>0</v>
      </c>
      <c r="AP15" s="8">
        <f t="shared" si="49"/>
        <v>0</v>
      </c>
      <c r="AQ15" s="8">
        <f t="shared" si="49"/>
        <v>0</v>
      </c>
      <c r="AR15" s="8">
        <f t="shared" si="49"/>
        <v>0</v>
      </c>
      <c r="AS15" s="8">
        <f t="shared" ref="AS15" si="50">AS27</f>
        <v>0</v>
      </c>
      <c r="AT15" s="8">
        <f t="shared" si="49"/>
        <v>0</v>
      </c>
      <c r="AU15" s="8">
        <f t="shared" si="49"/>
        <v>0</v>
      </c>
      <c r="AV15" s="8">
        <f t="shared" si="49"/>
        <v>0</v>
      </c>
      <c r="AW15" s="8">
        <f t="shared" si="49"/>
        <v>0</v>
      </c>
      <c r="AX15" s="8">
        <f t="shared" si="49"/>
        <v>0</v>
      </c>
      <c r="AY15" s="8">
        <f t="shared" ref="AY15" si="51">AY27</f>
        <v>0</v>
      </c>
      <c r="AZ15" s="8">
        <f t="shared" si="49"/>
        <v>0</v>
      </c>
      <c r="BA15" s="8">
        <f t="shared" si="49"/>
        <v>0</v>
      </c>
      <c r="BB15" s="8">
        <f t="shared" si="49"/>
        <v>0</v>
      </c>
      <c r="BC15" s="8">
        <f t="shared" si="49"/>
        <v>0</v>
      </c>
      <c r="BD15" s="8">
        <f t="shared" si="49"/>
        <v>0</v>
      </c>
      <c r="BE15" s="8">
        <f t="shared" ref="BE15" si="52">BE27</f>
        <v>0</v>
      </c>
      <c r="BF15" s="8">
        <f t="shared" si="49"/>
        <v>0</v>
      </c>
      <c r="BG15" s="8">
        <f t="shared" si="49"/>
        <v>0</v>
      </c>
      <c r="BH15" s="8">
        <f t="shared" si="49"/>
        <v>0</v>
      </c>
      <c r="BI15" s="8">
        <f t="shared" si="49"/>
        <v>0</v>
      </c>
      <c r="BJ15" s="8">
        <f t="shared" si="49"/>
        <v>0</v>
      </c>
      <c r="BK15" s="8">
        <f t="shared" ref="BK15" si="53">BK27</f>
        <v>0</v>
      </c>
      <c r="BL15" s="8">
        <f t="shared" si="49"/>
        <v>0</v>
      </c>
      <c r="BM15" s="8">
        <f t="shared" si="49"/>
        <v>0</v>
      </c>
      <c r="BN15" s="8">
        <f t="shared" si="49"/>
        <v>0</v>
      </c>
      <c r="BO15" s="8">
        <f t="shared" si="49"/>
        <v>0</v>
      </c>
      <c r="BP15" s="8">
        <f t="shared" si="49"/>
        <v>0</v>
      </c>
      <c r="BQ15" s="8">
        <f t="shared" ref="BQ15" si="54">BQ27</f>
        <v>0</v>
      </c>
      <c r="BR15" s="8">
        <f t="shared" si="49"/>
        <v>0</v>
      </c>
      <c r="BS15" s="8">
        <f t="shared" si="49"/>
        <v>0</v>
      </c>
      <c r="BT15" s="8">
        <f t="shared" si="49"/>
        <v>0</v>
      </c>
      <c r="BU15" s="8">
        <f t="shared" si="49"/>
        <v>0</v>
      </c>
      <c r="BV15" s="8">
        <f t="shared" si="49"/>
        <v>0</v>
      </c>
      <c r="BW15" s="8">
        <f t="shared" ref="BW15" si="55">BW27</f>
        <v>0</v>
      </c>
      <c r="BX15" s="8">
        <f t="shared" si="49"/>
        <v>122.72</v>
      </c>
      <c r="BY15" s="8">
        <f t="shared" si="49"/>
        <v>0</v>
      </c>
      <c r="BZ15" s="8">
        <f t="shared" si="49"/>
        <v>0</v>
      </c>
      <c r="CA15" s="8">
        <f t="shared" si="49"/>
        <v>0</v>
      </c>
      <c r="CB15" s="8">
        <f t="shared" si="49"/>
        <v>0</v>
      </c>
      <c r="CC15" s="8">
        <f t="shared" ref="CC15" si="56">CC27</f>
        <v>0</v>
      </c>
      <c r="CD15" s="17" t="s">
        <v>125</v>
      </c>
    </row>
    <row r="16" spans="1:166" ht="72" customHeight="1" x14ac:dyDescent="0.25">
      <c r="A16" s="4" t="s">
        <v>46</v>
      </c>
      <c r="B16" s="5" t="s">
        <v>45</v>
      </c>
      <c r="C16" s="6" t="s">
        <v>41</v>
      </c>
      <c r="D16" s="8" t="str">
        <f t="shared" ref="D16:BC16" si="57">D34</f>
        <v>нд</v>
      </c>
      <c r="E16" s="8" t="str">
        <f t="shared" si="57"/>
        <v>нд</v>
      </c>
      <c r="F16" s="8" t="str">
        <f t="shared" si="57"/>
        <v>нд</v>
      </c>
      <c r="G16" s="8" t="str">
        <f t="shared" si="57"/>
        <v>нд</v>
      </c>
      <c r="H16" s="8" t="str">
        <f t="shared" si="57"/>
        <v>нд</v>
      </c>
      <c r="I16" s="8" t="str">
        <f t="shared" ref="I16" si="58">I34</f>
        <v>нд</v>
      </c>
      <c r="J16" s="8" t="str">
        <f t="shared" ref="J16:N16" si="59">J34</f>
        <v>нд</v>
      </c>
      <c r="K16" s="8" t="str">
        <f t="shared" si="59"/>
        <v>нд</v>
      </c>
      <c r="L16" s="8" t="str">
        <f t="shared" si="59"/>
        <v>нд</v>
      </c>
      <c r="M16" s="8" t="str">
        <f t="shared" si="59"/>
        <v>нд</v>
      </c>
      <c r="N16" s="8" t="str">
        <f t="shared" si="59"/>
        <v>нд</v>
      </c>
      <c r="O16" s="8" t="str">
        <f t="shared" ref="O16" si="60">O34</f>
        <v>нд</v>
      </c>
      <c r="P16" s="8" t="str">
        <f t="shared" si="57"/>
        <v>нд</v>
      </c>
      <c r="Q16" s="8" t="str">
        <f t="shared" si="57"/>
        <v>нд</v>
      </c>
      <c r="R16" s="8" t="str">
        <f t="shared" si="57"/>
        <v>нд</v>
      </c>
      <c r="S16" s="8" t="str">
        <f t="shared" si="57"/>
        <v>нд</v>
      </c>
      <c r="T16" s="8" t="str">
        <f t="shared" si="57"/>
        <v>нд</v>
      </c>
      <c r="U16" s="8" t="str">
        <f t="shared" ref="U16" si="61">U34</f>
        <v>нд</v>
      </c>
      <c r="V16" s="8" t="str">
        <f t="shared" ref="V16:Z16" si="62">V34</f>
        <v>нд</v>
      </c>
      <c r="W16" s="8" t="str">
        <f t="shared" si="62"/>
        <v>нд</v>
      </c>
      <c r="X16" s="8" t="str">
        <f t="shared" si="62"/>
        <v>нд</v>
      </c>
      <c r="Y16" s="8" t="str">
        <f t="shared" si="62"/>
        <v>нд</v>
      </c>
      <c r="Z16" s="8" t="str">
        <f t="shared" si="62"/>
        <v>нд</v>
      </c>
      <c r="AA16" s="8" t="str">
        <f t="shared" ref="AA16" si="63">AA34</f>
        <v>нд</v>
      </c>
      <c r="AB16" s="8" t="str">
        <f t="shared" si="57"/>
        <v>нд</v>
      </c>
      <c r="AC16" s="8" t="str">
        <f t="shared" si="57"/>
        <v>нд</v>
      </c>
      <c r="AD16" s="8" t="str">
        <f t="shared" si="57"/>
        <v>нд</v>
      </c>
      <c r="AE16" s="8" t="str">
        <f t="shared" si="57"/>
        <v>нд</v>
      </c>
      <c r="AF16" s="8" t="str">
        <f t="shared" si="57"/>
        <v>нд</v>
      </c>
      <c r="AG16" s="8" t="str">
        <f t="shared" ref="AG16" si="64">AG34</f>
        <v>нд</v>
      </c>
      <c r="AH16" s="8" t="str">
        <f t="shared" ref="AH16:AL16" si="65">AH34</f>
        <v>нд</v>
      </c>
      <c r="AI16" s="8" t="str">
        <f t="shared" si="65"/>
        <v>нд</v>
      </c>
      <c r="AJ16" s="8" t="str">
        <f t="shared" si="65"/>
        <v>нд</v>
      </c>
      <c r="AK16" s="8" t="str">
        <f t="shared" si="65"/>
        <v>нд</v>
      </c>
      <c r="AL16" s="8" t="str">
        <f t="shared" si="65"/>
        <v>нд</v>
      </c>
      <c r="AM16" s="8" t="str">
        <f t="shared" ref="AM16" si="66">AM34</f>
        <v>нд</v>
      </c>
      <c r="AN16" s="8" t="str">
        <f t="shared" si="57"/>
        <v>нд</v>
      </c>
      <c r="AO16" s="8" t="str">
        <f t="shared" si="57"/>
        <v>нд</v>
      </c>
      <c r="AP16" s="8" t="str">
        <f t="shared" si="57"/>
        <v>нд</v>
      </c>
      <c r="AQ16" s="8" t="str">
        <f t="shared" si="57"/>
        <v>нд</v>
      </c>
      <c r="AR16" s="8" t="str">
        <f t="shared" si="57"/>
        <v>нд</v>
      </c>
      <c r="AS16" s="8" t="str">
        <f t="shared" ref="AS16" si="67">AS34</f>
        <v>нд</v>
      </c>
      <c r="AT16" s="8" t="str">
        <f t="shared" ref="AT16:AX16" si="68">AT34</f>
        <v>нд</v>
      </c>
      <c r="AU16" s="8" t="str">
        <f t="shared" si="68"/>
        <v>нд</v>
      </c>
      <c r="AV16" s="8" t="str">
        <f t="shared" si="68"/>
        <v>нд</v>
      </c>
      <c r="AW16" s="8" t="str">
        <f t="shared" si="68"/>
        <v>нд</v>
      </c>
      <c r="AX16" s="8" t="str">
        <f t="shared" si="68"/>
        <v>нд</v>
      </c>
      <c r="AY16" s="8" t="str">
        <f t="shared" ref="AY16" si="69">AY34</f>
        <v>нд</v>
      </c>
      <c r="AZ16" s="8" t="str">
        <f t="shared" si="57"/>
        <v>нд</v>
      </c>
      <c r="BA16" s="8" t="str">
        <f t="shared" si="57"/>
        <v>нд</v>
      </c>
      <c r="BB16" s="8" t="str">
        <f t="shared" si="57"/>
        <v>нд</v>
      </c>
      <c r="BC16" s="8" t="str">
        <f t="shared" si="57"/>
        <v>нд</v>
      </c>
      <c r="BD16" s="8" t="str">
        <f t="shared" ref="BD16:CB16" si="70">BD34</f>
        <v>нд</v>
      </c>
      <c r="BE16" s="8" t="str">
        <f t="shared" ref="BE16" si="71">BE34</f>
        <v>нд</v>
      </c>
      <c r="BF16" s="8" t="str">
        <f t="shared" si="70"/>
        <v>нд</v>
      </c>
      <c r="BG16" s="8" t="str">
        <f t="shared" si="70"/>
        <v>нд</v>
      </c>
      <c r="BH16" s="8" t="str">
        <f t="shared" si="70"/>
        <v>нд</v>
      </c>
      <c r="BI16" s="8" t="str">
        <f t="shared" si="70"/>
        <v>нд</v>
      </c>
      <c r="BJ16" s="8" t="str">
        <f t="shared" ref="BJ16:BO16" si="72">BJ34</f>
        <v>нд</v>
      </c>
      <c r="BK16" s="8" t="str">
        <f t="shared" ref="BK16" si="73">BK34</f>
        <v>нд</v>
      </c>
      <c r="BL16" s="8" t="str">
        <f t="shared" si="72"/>
        <v>нд</v>
      </c>
      <c r="BM16" s="8" t="str">
        <f t="shared" si="72"/>
        <v>нд</v>
      </c>
      <c r="BN16" s="8" t="str">
        <f t="shared" si="72"/>
        <v>нд</v>
      </c>
      <c r="BO16" s="8" t="str">
        <f t="shared" si="72"/>
        <v>нд</v>
      </c>
      <c r="BP16" s="8" t="str">
        <f t="shared" ref="BP16:BQ16" si="74">BP34</f>
        <v>нд</v>
      </c>
      <c r="BQ16" s="8" t="str">
        <f t="shared" si="74"/>
        <v>нд</v>
      </c>
      <c r="BR16" s="8" t="str">
        <f>BR34</f>
        <v>нд</v>
      </c>
      <c r="BS16" s="8" t="str">
        <f t="shared" si="70"/>
        <v>нд</v>
      </c>
      <c r="BT16" s="8" t="str">
        <f t="shared" si="70"/>
        <v>нд</v>
      </c>
      <c r="BU16" s="8" t="str">
        <f t="shared" si="70"/>
        <v>нд</v>
      </c>
      <c r="BV16" s="8" t="str">
        <f t="shared" si="70"/>
        <v>нд</v>
      </c>
      <c r="BW16" s="8" t="str">
        <f t="shared" ref="BW16" si="75">BW34</f>
        <v>нд</v>
      </c>
      <c r="BX16" s="8" t="str">
        <f t="shared" si="70"/>
        <v>нд</v>
      </c>
      <c r="BY16" s="8" t="str">
        <f t="shared" si="70"/>
        <v>нд</v>
      </c>
      <c r="BZ16" s="8" t="str">
        <f t="shared" si="70"/>
        <v>нд</v>
      </c>
      <c r="CA16" s="8" t="str">
        <f t="shared" si="70"/>
        <v>нд</v>
      </c>
      <c r="CB16" s="8" t="str">
        <f t="shared" si="70"/>
        <v>нд</v>
      </c>
      <c r="CC16" s="8" t="str">
        <f t="shared" ref="CC16" si="76">CC34</f>
        <v>нд</v>
      </c>
      <c r="CD16" s="17" t="s">
        <v>125</v>
      </c>
    </row>
    <row r="17" spans="1:82" ht="47.25" x14ac:dyDescent="0.25">
      <c r="A17" s="4" t="s">
        <v>48</v>
      </c>
      <c r="B17" s="5" t="s">
        <v>47</v>
      </c>
      <c r="C17" s="6" t="s">
        <v>41</v>
      </c>
      <c r="D17" s="8">
        <f t="shared" ref="D17:BC17" si="77">D41</f>
        <v>0</v>
      </c>
      <c r="E17" s="8">
        <f t="shared" si="77"/>
        <v>0</v>
      </c>
      <c r="F17" s="8">
        <f t="shared" si="77"/>
        <v>6</v>
      </c>
      <c r="G17" s="8">
        <f t="shared" si="77"/>
        <v>275</v>
      </c>
      <c r="H17" s="8">
        <f t="shared" si="77"/>
        <v>150181</v>
      </c>
      <c r="I17" s="8">
        <f t="shared" ref="I17" si="78">I41</f>
        <v>0</v>
      </c>
      <c r="J17" s="8">
        <f t="shared" ref="J17:N17" si="79">J41</f>
        <v>0</v>
      </c>
      <c r="K17" s="8">
        <f t="shared" si="79"/>
        <v>0</v>
      </c>
      <c r="L17" s="8">
        <f t="shared" si="79"/>
        <v>89</v>
      </c>
      <c r="M17" s="8">
        <f t="shared" si="79"/>
        <v>22</v>
      </c>
      <c r="N17" s="8">
        <f t="shared" si="79"/>
        <v>140359</v>
      </c>
      <c r="O17" s="8">
        <f t="shared" ref="O17" si="80">O41</f>
        <v>300</v>
      </c>
      <c r="P17" s="8">
        <f t="shared" si="77"/>
        <v>0</v>
      </c>
      <c r="Q17" s="8">
        <f t="shared" si="77"/>
        <v>0</v>
      </c>
      <c r="R17" s="8">
        <f t="shared" si="77"/>
        <v>1</v>
      </c>
      <c r="S17" s="8">
        <f t="shared" si="77"/>
        <v>156</v>
      </c>
      <c r="T17" s="8">
        <f t="shared" si="77"/>
        <v>164</v>
      </c>
      <c r="U17" s="8">
        <f t="shared" ref="U17" si="81">U41</f>
        <v>0</v>
      </c>
      <c r="V17" s="8">
        <f t="shared" ref="V17:Z17" si="82">V41</f>
        <v>0</v>
      </c>
      <c r="W17" s="8">
        <f t="shared" si="82"/>
        <v>0</v>
      </c>
      <c r="X17" s="8">
        <f t="shared" si="82"/>
        <v>0</v>
      </c>
      <c r="Y17" s="8">
        <f t="shared" si="82"/>
        <v>0</v>
      </c>
      <c r="Z17" s="8">
        <f t="shared" si="82"/>
        <v>165</v>
      </c>
      <c r="AA17" s="8">
        <f t="shared" ref="AA17" si="83">AA41</f>
        <v>0</v>
      </c>
      <c r="AB17" s="8">
        <f t="shared" si="77"/>
        <v>0</v>
      </c>
      <c r="AC17" s="8">
        <f t="shared" si="77"/>
        <v>0</v>
      </c>
      <c r="AD17" s="8">
        <f t="shared" si="77"/>
        <v>4</v>
      </c>
      <c r="AE17" s="8">
        <f t="shared" si="77"/>
        <v>119</v>
      </c>
      <c r="AF17" s="8">
        <f t="shared" si="77"/>
        <v>50017</v>
      </c>
      <c r="AG17" s="8">
        <f t="shared" ref="AG17" si="84">AG41</f>
        <v>0</v>
      </c>
      <c r="AH17" s="8">
        <f t="shared" ref="AH17:AL17" si="85">AH41</f>
        <v>0</v>
      </c>
      <c r="AI17" s="8">
        <f t="shared" si="85"/>
        <v>0</v>
      </c>
      <c r="AJ17" s="8">
        <f t="shared" si="85"/>
        <v>20</v>
      </c>
      <c r="AK17" s="8">
        <f t="shared" si="85"/>
        <v>0</v>
      </c>
      <c r="AL17" s="8">
        <f t="shared" si="85"/>
        <v>83</v>
      </c>
      <c r="AM17" s="8">
        <f t="shared" ref="AM17" si="86">AM41</f>
        <v>0</v>
      </c>
      <c r="AN17" s="8">
        <f t="shared" si="77"/>
        <v>0</v>
      </c>
      <c r="AO17" s="8">
        <f t="shared" si="77"/>
        <v>0</v>
      </c>
      <c r="AP17" s="8">
        <f>AP41</f>
        <v>1</v>
      </c>
      <c r="AQ17" s="8">
        <f t="shared" si="77"/>
        <v>0</v>
      </c>
      <c r="AR17" s="8">
        <f t="shared" si="77"/>
        <v>50000</v>
      </c>
      <c r="AS17" s="8">
        <f t="shared" ref="AS17" si="87">AS41</f>
        <v>0</v>
      </c>
      <c r="AT17" s="8">
        <f t="shared" ref="AT17:AU17" si="88">AT41</f>
        <v>0</v>
      </c>
      <c r="AU17" s="8">
        <f t="shared" si="88"/>
        <v>0</v>
      </c>
      <c r="AV17" s="8">
        <f>AV41</f>
        <v>56</v>
      </c>
      <c r="AW17" s="8">
        <f t="shared" ref="AW17:AX17" si="89">AW41</f>
        <v>14</v>
      </c>
      <c r="AX17" s="8">
        <f t="shared" si="89"/>
        <v>30087</v>
      </c>
      <c r="AY17" s="8">
        <f t="shared" ref="AY17" si="90">AY41</f>
        <v>0</v>
      </c>
      <c r="AZ17" s="8">
        <f t="shared" si="77"/>
        <v>0</v>
      </c>
      <c r="BA17" s="8">
        <f t="shared" si="77"/>
        <v>0</v>
      </c>
      <c r="BB17" s="8">
        <f t="shared" si="77"/>
        <v>0</v>
      </c>
      <c r="BC17" s="8">
        <f t="shared" si="77"/>
        <v>0</v>
      </c>
      <c r="BD17" s="8">
        <f t="shared" ref="BD17:CB17" si="91">BD41</f>
        <v>50000</v>
      </c>
      <c r="BE17" s="8">
        <f t="shared" ref="BE17" si="92">BE41</f>
        <v>0</v>
      </c>
      <c r="BF17" s="8">
        <f t="shared" si="91"/>
        <v>0</v>
      </c>
      <c r="BG17" s="8">
        <f t="shared" si="91"/>
        <v>0</v>
      </c>
      <c r="BH17" s="8">
        <f t="shared" si="91"/>
        <v>12</v>
      </c>
      <c r="BI17" s="8">
        <f t="shared" si="91"/>
        <v>8</v>
      </c>
      <c r="BJ17" s="8">
        <f t="shared" ref="BJ17:BO17" si="93">BJ41</f>
        <v>50023</v>
      </c>
      <c r="BK17" s="8">
        <f t="shared" ref="BK17" si="94">BK41</f>
        <v>0</v>
      </c>
      <c r="BL17" s="8">
        <f t="shared" si="93"/>
        <v>0</v>
      </c>
      <c r="BM17" s="8">
        <f t="shared" si="93"/>
        <v>0</v>
      </c>
      <c r="BN17" s="8">
        <f t="shared" si="93"/>
        <v>1</v>
      </c>
      <c r="BO17" s="8">
        <f t="shared" si="93"/>
        <v>0</v>
      </c>
      <c r="BP17" s="8">
        <f t="shared" ref="BP17:BQ17" si="95">BP41</f>
        <v>60001</v>
      </c>
      <c r="BQ17" s="8">
        <f t="shared" si="95"/>
        <v>300</v>
      </c>
      <c r="BR17" s="8">
        <f t="shared" si="91"/>
        <v>0</v>
      </c>
      <c r="BS17" s="8">
        <f t="shared" si="91"/>
        <v>0</v>
      </c>
      <c r="BT17" s="8">
        <f t="shared" si="91"/>
        <v>5</v>
      </c>
      <c r="BU17" s="8">
        <f t="shared" si="91"/>
        <v>119</v>
      </c>
      <c r="BV17" s="8">
        <f t="shared" si="91"/>
        <v>150017</v>
      </c>
      <c r="BW17" s="8">
        <f t="shared" ref="BW17" si="96">BW41</f>
        <v>0</v>
      </c>
      <c r="BX17" s="8">
        <f t="shared" si="91"/>
        <v>0</v>
      </c>
      <c r="BY17" s="8">
        <f t="shared" si="91"/>
        <v>0</v>
      </c>
      <c r="BZ17" s="8">
        <f t="shared" si="91"/>
        <v>89</v>
      </c>
      <c r="CA17" s="8">
        <f t="shared" si="91"/>
        <v>22</v>
      </c>
      <c r="CB17" s="8">
        <f t="shared" si="91"/>
        <v>140194</v>
      </c>
      <c r="CC17" s="8">
        <f t="shared" ref="CC17" si="97">CC41</f>
        <v>300</v>
      </c>
      <c r="CD17" s="17" t="s">
        <v>125</v>
      </c>
    </row>
    <row r="18" spans="1:82" ht="47.25" x14ac:dyDescent="0.25">
      <c r="A18" s="4" t="s">
        <v>140</v>
      </c>
      <c r="B18" s="5" t="s">
        <v>49</v>
      </c>
      <c r="C18" s="6" t="s">
        <v>41</v>
      </c>
      <c r="D18" s="8">
        <f t="shared" ref="D18:BC18" si="98">D75</f>
        <v>0</v>
      </c>
      <c r="E18" s="8">
        <f t="shared" si="98"/>
        <v>0</v>
      </c>
      <c r="F18" s="8">
        <f t="shared" si="98"/>
        <v>65</v>
      </c>
      <c r="G18" s="8">
        <f t="shared" si="98"/>
        <v>23</v>
      </c>
      <c r="H18" s="8">
        <f t="shared" si="98"/>
        <v>0</v>
      </c>
      <c r="I18" s="8">
        <f t="shared" ref="I18" si="99">I75</f>
        <v>0</v>
      </c>
      <c r="J18" s="8">
        <f t="shared" ref="J18:N18" si="100">J75</f>
        <v>0</v>
      </c>
      <c r="K18" s="8">
        <f t="shared" si="100"/>
        <v>0</v>
      </c>
      <c r="L18" s="8">
        <f t="shared" si="100"/>
        <v>104</v>
      </c>
      <c r="M18" s="8">
        <f t="shared" si="100"/>
        <v>0</v>
      </c>
      <c r="N18" s="8">
        <f t="shared" si="100"/>
        <v>0</v>
      </c>
      <c r="O18" s="8">
        <f t="shared" ref="O18" si="101">O75</f>
        <v>0</v>
      </c>
      <c r="P18" s="8">
        <f t="shared" si="98"/>
        <v>0</v>
      </c>
      <c r="Q18" s="8">
        <f t="shared" si="98"/>
        <v>0</v>
      </c>
      <c r="R18" s="8">
        <f t="shared" si="98"/>
        <v>12</v>
      </c>
      <c r="S18" s="8">
        <f t="shared" si="98"/>
        <v>0</v>
      </c>
      <c r="T18" s="8">
        <f t="shared" si="98"/>
        <v>0</v>
      </c>
      <c r="U18" s="8">
        <f t="shared" ref="U18" si="102">U75</f>
        <v>0</v>
      </c>
      <c r="V18" s="8">
        <f t="shared" ref="V18:Z18" si="103">V75</f>
        <v>0</v>
      </c>
      <c r="W18" s="8">
        <f t="shared" si="103"/>
        <v>0</v>
      </c>
      <c r="X18" s="8">
        <f t="shared" si="103"/>
        <v>12</v>
      </c>
      <c r="Y18" s="8">
        <f t="shared" si="103"/>
        <v>0</v>
      </c>
      <c r="Z18" s="8">
        <f t="shared" si="103"/>
        <v>0</v>
      </c>
      <c r="AA18" s="8">
        <f t="shared" ref="AA18" si="104">AA75</f>
        <v>0</v>
      </c>
      <c r="AB18" s="8">
        <f t="shared" si="98"/>
        <v>0</v>
      </c>
      <c r="AC18" s="8">
        <f t="shared" si="98"/>
        <v>0</v>
      </c>
      <c r="AD18" s="8">
        <f t="shared" si="98"/>
        <v>20</v>
      </c>
      <c r="AE18" s="8">
        <f t="shared" si="98"/>
        <v>23</v>
      </c>
      <c r="AF18" s="8">
        <f t="shared" si="98"/>
        <v>0</v>
      </c>
      <c r="AG18" s="8">
        <f t="shared" ref="AG18" si="105">AG75</f>
        <v>0</v>
      </c>
      <c r="AH18" s="8">
        <f t="shared" ref="AH18:AL18" si="106">AH75</f>
        <v>0</v>
      </c>
      <c r="AI18" s="8">
        <f t="shared" si="106"/>
        <v>0</v>
      </c>
      <c r="AJ18" s="8">
        <f t="shared" si="106"/>
        <v>37</v>
      </c>
      <c r="AK18" s="8">
        <f t="shared" si="106"/>
        <v>0</v>
      </c>
      <c r="AL18" s="8">
        <f t="shared" si="106"/>
        <v>0</v>
      </c>
      <c r="AM18" s="8">
        <f t="shared" ref="AM18" si="107">AM75</f>
        <v>0</v>
      </c>
      <c r="AN18" s="8">
        <f t="shared" si="98"/>
        <v>0</v>
      </c>
      <c r="AO18" s="8">
        <f t="shared" si="98"/>
        <v>0</v>
      </c>
      <c r="AP18" s="8">
        <f t="shared" si="98"/>
        <v>20</v>
      </c>
      <c r="AQ18" s="8">
        <f t="shared" si="98"/>
        <v>0</v>
      </c>
      <c r="AR18" s="8">
        <f t="shared" si="98"/>
        <v>0</v>
      </c>
      <c r="AS18" s="8">
        <f t="shared" ref="AS18" si="108">AS75</f>
        <v>0</v>
      </c>
      <c r="AT18" s="8">
        <f t="shared" ref="AT18:AX18" si="109">AT75</f>
        <v>0</v>
      </c>
      <c r="AU18" s="8">
        <f t="shared" si="109"/>
        <v>0</v>
      </c>
      <c r="AV18" s="8">
        <f t="shared" si="109"/>
        <v>41</v>
      </c>
      <c r="AW18" s="8">
        <f t="shared" si="109"/>
        <v>0</v>
      </c>
      <c r="AX18" s="8">
        <f t="shared" si="109"/>
        <v>0</v>
      </c>
      <c r="AY18" s="8">
        <f t="shared" ref="AY18" si="110">AY75</f>
        <v>0</v>
      </c>
      <c r="AZ18" s="8">
        <f t="shared" si="98"/>
        <v>0</v>
      </c>
      <c r="BA18" s="8">
        <f t="shared" si="98"/>
        <v>0</v>
      </c>
      <c r="BB18" s="8">
        <f t="shared" si="98"/>
        <v>13</v>
      </c>
      <c r="BC18" s="8">
        <f t="shared" si="98"/>
        <v>0</v>
      </c>
      <c r="BD18" s="8">
        <f t="shared" ref="BD18:CB18" si="111">BD75</f>
        <v>0</v>
      </c>
      <c r="BE18" s="8">
        <f t="shared" ref="BE18" si="112">BE75</f>
        <v>0</v>
      </c>
      <c r="BF18" s="8">
        <f t="shared" si="111"/>
        <v>0</v>
      </c>
      <c r="BG18" s="8">
        <f t="shared" si="111"/>
        <v>0</v>
      </c>
      <c r="BH18" s="8">
        <f t="shared" si="111"/>
        <v>14</v>
      </c>
      <c r="BI18" s="8">
        <f t="shared" si="111"/>
        <v>0</v>
      </c>
      <c r="BJ18" s="8">
        <f t="shared" ref="BJ18:BO18" si="113">BJ75</f>
        <v>0</v>
      </c>
      <c r="BK18" s="8">
        <f t="shared" ref="BK18" si="114">BK75</f>
        <v>0</v>
      </c>
      <c r="BL18" s="8">
        <f t="shared" si="113"/>
        <v>0</v>
      </c>
      <c r="BM18" s="8">
        <f t="shared" si="113"/>
        <v>0</v>
      </c>
      <c r="BN18" s="8">
        <f t="shared" si="113"/>
        <v>12</v>
      </c>
      <c r="BO18" s="8">
        <f t="shared" si="113"/>
        <v>0</v>
      </c>
      <c r="BP18" s="8">
        <f t="shared" ref="BP18:BQ18" si="115">BP75</f>
        <v>0</v>
      </c>
      <c r="BQ18" s="8">
        <f t="shared" si="115"/>
        <v>0</v>
      </c>
      <c r="BR18" s="8">
        <f t="shared" si="111"/>
        <v>0</v>
      </c>
      <c r="BS18" s="8">
        <f t="shared" si="111"/>
        <v>0</v>
      </c>
      <c r="BT18" s="8">
        <f t="shared" si="111"/>
        <v>53</v>
      </c>
      <c r="BU18" s="8">
        <f t="shared" si="111"/>
        <v>23</v>
      </c>
      <c r="BV18" s="8">
        <f t="shared" si="111"/>
        <v>0</v>
      </c>
      <c r="BW18" s="8">
        <f t="shared" ref="BW18" si="116">BW75</f>
        <v>0</v>
      </c>
      <c r="BX18" s="8">
        <f t="shared" si="111"/>
        <v>0</v>
      </c>
      <c r="BY18" s="8">
        <f t="shared" si="111"/>
        <v>0</v>
      </c>
      <c r="BZ18" s="8">
        <f t="shared" si="111"/>
        <v>104</v>
      </c>
      <c r="CA18" s="8">
        <f t="shared" si="111"/>
        <v>0</v>
      </c>
      <c r="CB18" s="8">
        <f t="shared" si="111"/>
        <v>0</v>
      </c>
      <c r="CC18" s="8">
        <f t="shared" ref="CC18" si="117">CC75</f>
        <v>0</v>
      </c>
      <c r="CD18" s="17" t="s">
        <v>125</v>
      </c>
    </row>
    <row r="19" spans="1:82" ht="52.5" customHeight="1" x14ac:dyDescent="0.25">
      <c r="A19" s="4" t="s">
        <v>50</v>
      </c>
      <c r="B19" s="5" t="s">
        <v>51</v>
      </c>
      <c r="C19" s="6" t="s">
        <v>41</v>
      </c>
      <c r="D19" s="8">
        <f t="shared" ref="D19:AI19" si="118">(SUM(D20,D27,D34,D41,D75))</f>
        <v>0</v>
      </c>
      <c r="E19" s="8">
        <f t="shared" si="118"/>
        <v>47100</v>
      </c>
      <c r="F19" s="8">
        <f t="shared" si="118"/>
        <v>71</v>
      </c>
      <c r="G19" s="8">
        <f t="shared" si="118"/>
        <v>298</v>
      </c>
      <c r="H19" s="8">
        <f t="shared" si="118"/>
        <v>150181</v>
      </c>
      <c r="I19" s="8">
        <f t="shared" ref="I19" si="119">(SUM(I20,I27,I34,I41,I75))</f>
        <v>0</v>
      </c>
      <c r="J19" s="8">
        <f t="shared" si="118"/>
        <v>122.72</v>
      </c>
      <c r="K19" s="8">
        <f t="shared" si="118"/>
        <v>96500</v>
      </c>
      <c r="L19" s="8">
        <f t="shared" si="118"/>
        <v>193</v>
      </c>
      <c r="M19" s="8">
        <f t="shared" si="118"/>
        <v>22</v>
      </c>
      <c r="N19" s="8">
        <f t="shared" si="118"/>
        <v>140359</v>
      </c>
      <c r="O19" s="8">
        <f t="shared" ref="O19" si="120">(SUM(O20,O27,O34,O41,O75))</f>
        <v>300</v>
      </c>
      <c r="P19" s="8">
        <f t="shared" si="118"/>
        <v>0</v>
      </c>
      <c r="Q19" s="8">
        <f t="shared" si="118"/>
        <v>0</v>
      </c>
      <c r="R19" s="8">
        <f t="shared" si="118"/>
        <v>13</v>
      </c>
      <c r="S19" s="8">
        <f t="shared" si="118"/>
        <v>156</v>
      </c>
      <c r="T19" s="8">
        <f t="shared" si="118"/>
        <v>164</v>
      </c>
      <c r="U19" s="8">
        <f t="shared" ref="U19" si="121">(SUM(U20,U27,U34,U41,U75))</f>
        <v>0</v>
      </c>
      <c r="V19" s="8">
        <f t="shared" si="118"/>
        <v>0</v>
      </c>
      <c r="W19" s="8">
        <f t="shared" si="118"/>
        <v>0</v>
      </c>
      <c r="X19" s="8">
        <f t="shared" si="118"/>
        <v>12</v>
      </c>
      <c r="Y19" s="8">
        <f t="shared" si="118"/>
        <v>0</v>
      </c>
      <c r="Z19" s="8">
        <f t="shared" si="118"/>
        <v>165</v>
      </c>
      <c r="AA19" s="8">
        <f t="shared" ref="AA19" si="122">(SUM(AA20,AA27,AA34,AA41,AA75))</f>
        <v>0</v>
      </c>
      <c r="AB19" s="8">
        <f t="shared" si="118"/>
        <v>0</v>
      </c>
      <c r="AC19" s="8">
        <f t="shared" si="118"/>
        <v>14050</v>
      </c>
      <c r="AD19" s="8">
        <f t="shared" si="118"/>
        <v>24</v>
      </c>
      <c r="AE19" s="8">
        <f t="shared" si="118"/>
        <v>142</v>
      </c>
      <c r="AF19" s="8">
        <f t="shared" si="118"/>
        <v>50017</v>
      </c>
      <c r="AG19" s="8">
        <f t="shared" ref="AG19" si="123">(SUM(AG20,AG27,AG34,AG41,AG75))</f>
        <v>0</v>
      </c>
      <c r="AH19" s="8">
        <f t="shared" si="118"/>
        <v>122.72</v>
      </c>
      <c r="AI19" s="8">
        <f t="shared" si="118"/>
        <v>14050</v>
      </c>
      <c r="AJ19" s="8">
        <f t="shared" ref="AJ19:BN19" si="124">(SUM(AJ20,AJ27,AJ34,AJ41,AJ75))</f>
        <v>57</v>
      </c>
      <c r="AK19" s="8">
        <f t="shared" si="124"/>
        <v>0</v>
      </c>
      <c r="AL19" s="8">
        <f t="shared" si="124"/>
        <v>83</v>
      </c>
      <c r="AM19" s="8">
        <f t="shared" ref="AM19" si="125">(SUM(AM20,AM27,AM34,AM41,AM75))</f>
        <v>0</v>
      </c>
      <c r="AN19" s="8">
        <f t="shared" si="124"/>
        <v>0</v>
      </c>
      <c r="AO19" s="8">
        <f t="shared" si="124"/>
        <v>15150</v>
      </c>
      <c r="AP19" s="8">
        <f t="shared" si="124"/>
        <v>21</v>
      </c>
      <c r="AQ19" s="8">
        <f t="shared" si="124"/>
        <v>0</v>
      </c>
      <c r="AR19" s="8">
        <f t="shared" si="124"/>
        <v>50000</v>
      </c>
      <c r="AS19" s="8">
        <f t="shared" ref="AS19" si="126">(SUM(AS20,AS27,AS34,AS41,AS75))</f>
        <v>0</v>
      </c>
      <c r="AT19" s="8">
        <f t="shared" si="124"/>
        <v>0</v>
      </c>
      <c r="AU19" s="8">
        <f t="shared" si="124"/>
        <v>16800</v>
      </c>
      <c r="AV19" s="8">
        <f t="shared" si="124"/>
        <v>97</v>
      </c>
      <c r="AW19" s="8">
        <f t="shared" si="124"/>
        <v>14</v>
      </c>
      <c r="AX19" s="8">
        <f t="shared" si="124"/>
        <v>30087</v>
      </c>
      <c r="AY19" s="8">
        <f t="shared" ref="AY19" si="127">(SUM(AY20,AY27,AY34,AY41,AY75))</f>
        <v>0</v>
      </c>
      <c r="AZ19" s="8">
        <f t="shared" si="124"/>
        <v>0</v>
      </c>
      <c r="BA19" s="8">
        <f t="shared" si="124"/>
        <v>17900</v>
      </c>
      <c r="BB19" s="8">
        <f t="shared" si="124"/>
        <v>13</v>
      </c>
      <c r="BC19" s="8">
        <f t="shared" si="124"/>
        <v>0</v>
      </c>
      <c r="BD19" s="8">
        <f t="shared" si="124"/>
        <v>50000</v>
      </c>
      <c r="BE19" s="8">
        <f t="shared" ref="BE19" si="128">(SUM(BE20,BE27,BE34,BE41,BE75))</f>
        <v>0</v>
      </c>
      <c r="BF19" s="8">
        <f t="shared" si="124"/>
        <v>0</v>
      </c>
      <c r="BG19" s="8">
        <f t="shared" si="124"/>
        <v>21750</v>
      </c>
      <c r="BH19" s="8">
        <f t="shared" si="124"/>
        <v>26</v>
      </c>
      <c r="BI19" s="8">
        <f t="shared" si="124"/>
        <v>8</v>
      </c>
      <c r="BJ19" s="8">
        <f t="shared" si="124"/>
        <v>50023</v>
      </c>
      <c r="BK19" s="8">
        <f t="shared" ref="BK19" si="129">(SUM(BK20,BK27,BK34,BK41,BK75))</f>
        <v>0</v>
      </c>
      <c r="BL19" s="8">
        <f t="shared" si="124"/>
        <v>0</v>
      </c>
      <c r="BM19" s="8">
        <f t="shared" si="124"/>
        <v>43900</v>
      </c>
      <c r="BN19" s="8">
        <f t="shared" si="124"/>
        <v>13</v>
      </c>
      <c r="BO19" s="8">
        <f t="shared" ref="BO19:CB19" si="130">(SUM(BO20,BO27,BO34,BO41,BO75))</f>
        <v>0</v>
      </c>
      <c r="BP19" s="8">
        <f t="shared" si="130"/>
        <v>60001</v>
      </c>
      <c r="BQ19" s="8">
        <f t="shared" ref="BQ19" si="131">(SUM(BQ20,BQ27,BQ34,BQ41,BQ75))</f>
        <v>300</v>
      </c>
      <c r="BR19" s="8">
        <f t="shared" si="130"/>
        <v>0</v>
      </c>
      <c r="BS19" s="8">
        <f t="shared" si="130"/>
        <v>47100</v>
      </c>
      <c r="BT19" s="8">
        <f t="shared" si="130"/>
        <v>58</v>
      </c>
      <c r="BU19" s="8">
        <f t="shared" si="130"/>
        <v>142</v>
      </c>
      <c r="BV19" s="8">
        <f t="shared" si="130"/>
        <v>150017</v>
      </c>
      <c r="BW19" s="8">
        <f t="shared" ref="BW19" si="132">(SUM(BW20,BW27,BW34,BW41,BW75))</f>
        <v>0</v>
      </c>
      <c r="BX19" s="8">
        <f t="shared" si="130"/>
        <v>122.72</v>
      </c>
      <c r="BY19" s="8">
        <f t="shared" si="130"/>
        <v>96500</v>
      </c>
      <c r="BZ19" s="8">
        <f t="shared" si="130"/>
        <v>193</v>
      </c>
      <c r="CA19" s="8">
        <f t="shared" si="130"/>
        <v>22</v>
      </c>
      <c r="CB19" s="8">
        <f t="shared" si="130"/>
        <v>140194</v>
      </c>
      <c r="CC19" s="8">
        <f t="shared" ref="CC19" si="133">(SUM(CC20,CC27,CC34,CC41,CC75))</f>
        <v>300</v>
      </c>
      <c r="CD19" s="17" t="s">
        <v>125</v>
      </c>
    </row>
    <row r="20" spans="1:82" ht="69.75" customHeight="1" x14ac:dyDescent="0.25">
      <c r="A20" s="4" t="s">
        <v>52</v>
      </c>
      <c r="B20" s="5" t="s">
        <v>128</v>
      </c>
      <c r="C20" s="6" t="s">
        <v>41</v>
      </c>
      <c r="D20" s="8">
        <f>SUM(D21,D26)</f>
        <v>0</v>
      </c>
      <c r="E20" s="8">
        <f>SUM(E21,E26)</f>
        <v>47100</v>
      </c>
      <c r="F20" s="8">
        <f>SUM(F21,F26)</f>
        <v>0</v>
      </c>
      <c r="G20" s="8">
        <v>0</v>
      </c>
      <c r="H20" s="8">
        <f>SUM(H21,H26)</f>
        <v>0</v>
      </c>
      <c r="I20" s="8">
        <f>SUM(I21,I26)</f>
        <v>0</v>
      </c>
      <c r="J20" s="8">
        <f>SUM(J21,J26)</f>
        <v>0</v>
      </c>
      <c r="K20" s="8">
        <f>SUM(K21,K26)</f>
        <v>96500</v>
      </c>
      <c r="L20" s="8">
        <f>SUM(L21,L26)</f>
        <v>0</v>
      </c>
      <c r="M20" s="8">
        <v>0</v>
      </c>
      <c r="N20" s="8">
        <f>SUM(N21,N26)</f>
        <v>0</v>
      </c>
      <c r="O20" s="8">
        <f>SUM(O21,O26)</f>
        <v>0</v>
      </c>
      <c r="P20" s="8">
        <f>SUM(P21,P26)</f>
        <v>0</v>
      </c>
      <c r="Q20" s="8">
        <f>SUM(Q21,Q26)</f>
        <v>0</v>
      </c>
      <c r="R20" s="8">
        <f>SUM(R21,R26)</f>
        <v>0</v>
      </c>
      <c r="S20" s="8">
        <v>0</v>
      </c>
      <c r="T20" s="8">
        <f>SUM(T21,T26)</f>
        <v>0</v>
      </c>
      <c r="U20" s="8">
        <f>SUM(U21,U26)</f>
        <v>0</v>
      </c>
      <c r="V20" s="8">
        <f>SUM(V21,V26)</f>
        <v>0</v>
      </c>
      <c r="W20" s="8">
        <f>SUM(W21,W26)</f>
        <v>0</v>
      </c>
      <c r="X20" s="8">
        <f>SUM(X21,X26)</f>
        <v>0</v>
      </c>
      <c r="Y20" s="8">
        <v>0</v>
      </c>
      <c r="Z20" s="8">
        <f>SUM(Z21,Z26)</f>
        <v>0</v>
      </c>
      <c r="AA20" s="8">
        <f>SUM(AA21,AA26)</f>
        <v>0</v>
      </c>
      <c r="AB20" s="8">
        <f>SUM(AB21,AB26)</f>
        <v>0</v>
      </c>
      <c r="AC20" s="8">
        <f>SUM(AC21,AC26)</f>
        <v>14050</v>
      </c>
      <c r="AD20" s="8">
        <f>SUM(AD21,AD26)</f>
        <v>0</v>
      </c>
      <c r="AE20" s="8">
        <v>0</v>
      </c>
      <c r="AF20" s="8">
        <f>SUM(AF21,AF26)</f>
        <v>0</v>
      </c>
      <c r="AG20" s="8">
        <f>SUM(AG21,AG26)</f>
        <v>0</v>
      </c>
      <c r="AH20" s="8">
        <f>SUM(AH21,AH26)</f>
        <v>0</v>
      </c>
      <c r="AI20" s="8">
        <f>SUM(AI21,AI26)</f>
        <v>14050</v>
      </c>
      <c r="AJ20" s="8">
        <f>SUM(AJ21,AJ26)</f>
        <v>0</v>
      </c>
      <c r="AK20" s="8">
        <v>0</v>
      </c>
      <c r="AL20" s="8">
        <f>SUM(AL21,AL26)</f>
        <v>0</v>
      </c>
      <c r="AM20" s="8">
        <f>SUM(AM21,AM26)</f>
        <v>0</v>
      </c>
      <c r="AN20" s="8">
        <f>SUM(AN21,AN26)</f>
        <v>0</v>
      </c>
      <c r="AO20" s="8">
        <f>SUM(AO21,AO26)</f>
        <v>15150</v>
      </c>
      <c r="AP20" s="8">
        <f>SUM(AP21,AP26)</f>
        <v>0</v>
      </c>
      <c r="AQ20" s="8">
        <v>0</v>
      </c>
      <c r="AR20" s="8">
        <f>SUM(AR21,AR26)</f>
        <v>0</v>
      </c>
      <c r="AS20" s="8">
        <f>SUM(AS21,AS26)</f>
        <v>0</v>
      </c>
      <c r="AT20" s="8">
        <f>SUM(AT21,AT26)</f>
        <v>0</v>
      </c>
      <c r="AU20" s="8">
        <f>SUM(AU21,AU26)</f>
        <v>16800</v>
      </c>
      <c r="AV20" s="8">
        <f>SUM(AV21,AV26)</f>
        <v>0</v>
      </c>
      <c r="AW20" s="8">
        <v>0</v>
      </c>
      <c r="AX20" s="8">
        <f>SUM(AX21,AX26)</f>
        <v>0</v>
      </c>
      <c r="AY20" s="8">
        <f>SUM(AY21,AY26)</f>
        <v>0</v>
      </c>
      <c r="AZ20" s="8">
        <f>SUM(AZ21,AZ26)</f>
        <v>0</v>
      </c>
      <c r="BA20" s="8">
        <f>SUM(BA21,BA26)</f>
        <v>17900</v>
      </c>
      <c r="BB20" s="8">
        <f>SUM(BB21,BB26)</f>
        <v>0</v>
      </c>
      <c r="BC20" s="8">
        <v>0</v>
      </c>
      <c r="BD20" s="8">
        <f>SUM(BD21,BD26)</f>
        <v>0</v>
      </c>
      <c r="BE20" s="8">
        <f>SUM(BE21,BE26)</f>
        <v>0</v>
      </c>
      <c r="BF20" s="8">
        <f>SUM(BF21,BF26)</f>
        <v>0</v>
      </c>
      <c r="BG20" s="8">
        <f>SUM(BG21,BG26)</f>
        <v>21750</v>
      </c>
      <c r="BH20" s="8">
        <f>SUM(BH21,BH26)</f>
        <v>0</v>
      </c>
      <c r="BI20" s="8">
        <v>0</v>
      </c>
      <c r="BJ20" s="8">
        <f>SUM(BJ21,BJ26)</f>
        <v>0</v>
      </c>
      <c r="BK20" s="8">
        <f>SUM(BK21,BK26)</f>
        <v>0</v>
      </c>
      <c r="BL20" s="8">
        <f>SUM(BL21,BL26)</f>
        <v>0</v>
      </c>
      <c r="BM20" s="8">
        <f>SUM(BM21,BM26)</f>
        <v>43900</v>
      </c>
      <c r="BN20" s="8">
        <f>SUM(BN21,BN26)</f>
        <v>0</v>
      </c>
      <c r="BO20" s="8">
        <v>0</v>
      </c>
      <c r="BP20" s="8">
        <f>SUM(BP21,BP26)</f>
        <v>0</v>
      </c>
      <c r="BQ20" s="8">
        <f>SUM(BQ21,BQ26)</f>
        <v>0</v>
      </c>
      <c r="BR20" s="8">
        <f>SUM(BR21,BR26)</f>
        <v>0</v>
      </c>
      <c r="BS20" s="8">
        <f>SUM(BS21,BS26)</f>
        <v>47100</v>
      </c>
      <c r="BT20" s="8">
        <f>SUM(BT21,BT26)</f>
        <v>0</v>
      </c>
      <c r="BU20" s="8">
        <v>0</v>
      </c>
      <c r="BV20" s="8">
        <f>SUM(BV21,BV26)</f>
        <v>0</v>
      </c>
      <c r="BW20" s="8">
        <f>SUM(BW21,BW26)</f>
        <v>0</v>
      </c>
      <c r="BX20" s="8">
        <f>SUM(BX21,BX26)</f>
        <v>0</v>
      </c>
      <c r="BY20" s="8">
        <f>SUM(BY21,BY26)</f>
        <v>96500</v>
      </c>
      <c r="BZ20" s="8">
        <f>SUM(BZ21,BZ26)</f>
        <v>0</v>
      </c>
      <c r="CA20" s="8">
        <v>0</v>
      </c>
      <c r="CB20" s="8">
        <f>SUM(CB21,CB26)</f>
        <v>0</v>
      </c>
      <c r="CC20" s="8">
        <f>SUM(CC21,CC26)</f>
        <v>0</v>
      </c>
      <c r="CD20" s="17" t="s">
        <v>125</v>
      </c>
    </row>
    <row r="21" spans="1:82" ht="52.5" customHeight="1" x14ac:dyDescent="0.25">
      <c r="A21" s="4" t="s">
        <v>54</v>
      </c>
      <c r="B21" s="5" t="s">
        <v>129</v>
      </c>
      <c r="C21" s="6" t="s">
        <v>41</v>
      </c>
      <c r="D21" s="8">
        <f t="shared" ref="D21:AI21" si="134">SUM(D22:D25)</f>
        <v>0</v>
      </c>
      <c r="E21" s="8">
        <f t="shared" si="134"/>
        <v>47100</v>
      </c>
      <c r="F21" s="8">
        <f t="shared" si="134"/>
        <v>0</v>
      </c>
      <c r="G21" s="8">
        <f t="shared" si="134"/>
        <v>0</v>
      </c>
      <c r="H21" s="8">
        <f t="shared" si="134"/>
        <v>0</v>
      </c>
      <c r="I21" s="8">
        <f t="shared" ref="I21" si="135">SUM(I22:I25)</f>
        <v>0</v>
      </c>
      <c r="J21" s="8">
        <f t="shared" si="134"/>
        <v>0</v>
      </c>
      <c r="K21" s="8">
        <f t="shared" si="134"/>
        <v>96500</v>
      </c>
      <c r="L21" s="8">
        <f t="shared" si="134"/>
        <v>0</v>
      </c>
      <c r="M21" s="8">
        <f t="shared" si="134"/>
        <v>0</v>
      </c>
      <c r="N21" s="8">
        <f t="shared" si="134"/>
        <v>0</v>
      </c>
      <c r="O21" s="8">
        <f t="shared" ref="O21" si="136">SUM(O22:O25)</f>
        <v>0</v>
      </c>
      <c r="P21" s="8">
        <f t="shared" si="134"/>
        <v>0</v>
      </c>
      <c r="Q21" s="8">
        <f t="shared" si="134"/>
        <v>0</v>
      </c>
      <c r="R21" s="8">
        <f t="shared" si="134"/>
        <v>0</v>
      </c>
      <c r="S21" s="8">
        <f t="shared" si="134"/>
        <v>0</v>
      </c>
      <c r="T21" s="8">
        <f t="shared" si="134"/>
        <v>0</v>
      </c>
      <c r="U21" s="8">
        <f t="shared" ref="U21" si="137">SUM(U22:U25)</f>
        <v>0</v>
      </c>
      <c r="V21" s="8">
        <f t="shared" si="134"/>
        <v>0</v>
      </c>
      <c r="W21" s="8">
        <f t="shared" si="134"/>
        <v>0</v>
      </c>
      <c r="X21" s="8">
        <f t="shared" si="134"/>
        <v>0</v>
      </c>
      <c r="Y21" s="8">
        <f t="shared" si="134"/>
        <v>0</v>
      </c>
      <c r="Z21" s="8">
        <f t="shared" si="134"/>
        <v>0</v>
      </c>
      <c r="AA21" s="8">
        <f t="shared" ref="AA21" si="138">SUM(AA22:AA25)</f>
        <v>0</v>
      </c>
      <c r="AB21" s="8">
        <f t="shared" si="134"/>
        <v>0</v>
      </c>
      <c r="AC21" s="8">
        <f t="shared" si="134"/>
        <v>14050</v>
      </c>
      <c r="AD21" s="8">
        <f t="shared" si="134"/>
        <v>0</v>
      </c>
      <c r="AE21" s="8">
        <f t="shared" si="134"/>
        <v>0</v>
      </c>
      <c r="AF21" s="8">
        <f t="shared" si="134"/>
        <v>0</v>
      </c>
      <c r="AG21" s="8">
        <f t="shared" ref="AG21" si="139">SUM(AG22:AG25)</f>
        <v>0</v>
      </c>
      <c r="AH21" s="8">
        <f t="shared" si="134"/>
        <v>0</v>
      </c>
      <c r="AI21" s="8">
        <f t="shared" si="134"/>
        <v>14050</v>
      </c>
      <c r="AJ21" s="8">
        <f t="shared" ref="AJ21:BN21" si="140">SUM(AJ22:AJ25)</f>
        <v>0</v>
      </c>
      <c r="AK21" s="8">
        <f t="shared" si="140"/>
        <v>0</v>
      </c>
      <c r="AL21" s="8">
        <f t="shared" si="140"/>
        <v>0</v>
      </c>
      <c r="AM21" s="8">
        <f t="shared" ref="AM21" si="141">SUM(AM22:AM25)</f>
        <v>0</v>
      </c>
      <c r="AN21" s="8">
        <f t="shared" si="140"/>
        <v>0</v>
      </c>
      <c r="AO21" s="8">
        <f t="shared" si="140"/>
        <v>15150</v>
      </c>
      <c r="AP21" s="8">
        <f t="shared" si="140"/>
        <v>0</v>
      </c>
      <c r="AQ21" s="8">
        <f t="shared" si="140"/>
        <v>0</v>
      </c>
      <c r="AR21" s="8">
        <f t="shared" si="140"/>
        <v>0</v>
      </c>
      <c r="AS21" s="8">
        <f t="shared" ref="AS21" si="142">SUM(AS22:AS25)</f>
        <v>0</v>
      </c>
      <c r="AT21" s="8">
        <f t="shared" si="140"/>
        <v>0</v>
      </c>
      <c r="AU21" s="8">
        <f t="shared" si="140"/>
        <v>16800</v>
      </c>
      <c r="AV21" s="8">
        <f t="shared" si="140"/>
        <v>0</v>
      </c>
      <c r="AW21" s="8">
        <f t="shared" si="140"/>
        <v>0</v>
      </c>
      <c r="AX21" s="8">
        <f t="shared" si="140"/>
        <v>0</v>
      </c>
      <c r="AY21" s="8">
        <f t="shared" ref="AY21" si="143">SUM(AY22:AY25)</f>
        <v>0</v>
      </c>
      <c r="AZ21" s="8">
        <f t="shared" si="140"/>
        <v>0</v>
      </c>
      <c r="BA21" s="8">
        <f t="shared" si="140"/>
        <v>17900</v>
      </c>
      <c r="BB21" s="8">
        <f t="shared" si="140"/>
        <v>0</v>
      </c>
      <c r="BC21" s="8">
        <f t="shared" si="140"/>
        <v>0</v>
      </c>
      <c r="BD21" s="8">
        <f t="shared" si="140"/>
        <v>0</v>
      </c>
      <c r="BE21" s="8">
        <f t="shared" ref="BE21" si="144">SUM(BE22:BE25)</f>
        <v>0</v>
      </c>
      <c r="BF21" s="8">
        <f t="shared" si="140"/>
        <v>0</v>
      </c>
      <c r="BG21" s="8">
        <f t="shared" si="140"/>
        <v>21750</v>
      </c>
      <c r="BH21" s="8">
        <f t="shared" si="140"/>
        <v>0</v>
      </c>
      <c r="BI21" s="8">
        <f t="shared" si="140"/>
        <v>0</v>
      </c>
      <c r="BJ21" s="8">
        <f t="shared" si="140"/>
        <v>0</v>
      </c>
      <c r="BK21" s="8">
        <f t="shared" ref="BK21" si="145">SUM(BK22:BK25)</f>
        <v>0</v>
      </c>
      <c r="BL21" s="8">
        <f t="shared" si="140"/>
        <v>0</v>
      </c>
      <c r="BM21" s="8">
        <f t="shared" si="140"/>
        <v>43900</v>
      </c>
      <c r="BN21" s="8">
        <f t="shared" si="140"/>
        <v>0</v>
      </c>
      <c r="BO21" s="8">
        <f t="shared" ref="BO21:CB21" si="146">SUM(BO22:BO25)</f>
        <v>0</v>
      </c>
      <c r="BP21" s="8">
        <f t="shared" si="146"/>
        <v>0</v>
      </c>
      <c r="BQ21" s="8">
        <f t="shared" ref="BQ21" si="147">SUM(BQ22:BQ25)</f>
        <v>0</v>
      </c>
      <c r="BR21" s="8">
        <f t="shared" si="146"/>
        <v>0</v>
      </c>
      <c r="BS21" s="8">
        <f t="shared" si="146"/>
        <v>47100</v>
      </c>
      <c r="BT21" s="8">
        <f t="shared" si="146"/>
        <v>0</v>
      </c>
      <c r="BU21" s="8">
        <f t="shared" si="146"/>
        <v>0</v>
      </c>
      <c r="BV21" s="8">
        <f t="shared" si="146"/>
        <v>0</v>
      </c>
      <c r="BW21" s="8">
        <f t="shared" ref="BW21" si="148">SUM(BW22:BW25)</f>
        <v>0</v>
      </c>
      <c r="BX21" s="8">
        <f t="shared" si="146"/>
        <v>0</v>
      </c>
      <c r="BY21" s="8">
        <f t="shared" si="146"/>
        <v>96500</v>
      </c>
      <c r="BZ21" s="8">
        <f t="shared" si="146"/>
        <v>0</v>
      </c>
      <c r="CA21" s="8">
        <f t="shared" si="146"/>
        <v>0</v>
      </c>
      <c r="CB21" s="8">
        <f t="shared" si="146"/>
        <v>0</v>
      </c>
      <c r="CC21" s="8">
        <f t="shared" ref="CC21" si="149">SUM(CC22:CC25)</f>
        <v>0</v>
      </c>
      <c r="CD21" s="17" t="s">
        <v>125</v>
      </c>
    </row>
    <row r="22" spans="1:82" ht="141" customHeight="1" x14ac:dyDescent="0.25">
      <c r="A22" s="6" t="s">
        <v>54</v>
      </c>
      <c r="B22" s="7" t="s">
        <v>69</v>
      </c>
      <c r="C22" s="6" t="s">
        <v>70</v>
      </c>
      <c r="D22" s="9" t="s">
        <v>125</v>
      </c>
      <c r="E22" s="8">
        <v>14050</v>
      </c>
      <c r="F22" s="9" t="s">
        <v>125</v>
      </c>
      <c r="G22" s="9" t="s">
        <v>125</v>
      </c>
      <c r="H22" s="9" t="s">
        <v>125</v>
      </c>
      <c r="I22" s="9" t="s">
        <v>125</v>
      </c>
      <c r="J22" s="9" t="s">
        <v>125</v>
      </c>
      <c r="K22" s="8">
        <v>14050</v>
      </c>
      <c r="L22" s="9" t="s">
        <v>125</v>
      </c>
      <c r="M22" s="9" t="s">
        <v>125</v>
      </c>
      <c r="N22" s="9" t="s">
        <v>125</v>
      </c>
      <c r="O22" s="9" t="s">
        <v>125</v>
      </c>
      <c r="P22" s="8" t="s">
        <v>125</v>
      </c>
      <c r="Q22" s="8" t="s">
        <v>125</v>
      </c>
      <c r="R22" s="8" t="s">
        <v>125</v>
      </c>
      <c r="S22" s="8" t="s">
        <v>125</v>
      </c>
      <c r="T22" s="8" t="s">
        <v>125</v>
      </c>
      <c r="U22" s="9" t="s">
        <v>125</v>
      </c>
      <c r="V22" s="8" t="s">
        <v>125</v>
      </c>
      <c r="W22" s="8" t="s">
        <v>125</v>
      </c>
      <c r="X22" s="8" t="s">
        <v>125</v>
      </c>
      <c r="Y22" s="8" t="s">
        <v>125</v>
      </c>
      <c r="Z22" s="8" t="s">
        <v>125</v>
      </c>
      <c r="AA22" s="9" t="s">
        <v>125</v>
      </c>
      <c r="AB22" s="9" t="s">
        <v>125</v>
      </c>
      <c r="AC22" s="9">
        <v>14050</v>
      </c>
      <c r="AD22" s="9" t="s">
        <v>125</v>
      </c>
      <c r="AE22" s="9" t="s">
        <v>125</v>
      </c>
      <c r="AF22" s="9" t="s">
        <v>125</v>
      </c>
      <c r="AG22" s="9" t="s">
        <v>125</v>
      </c>
      <c r="AH22" s="9" t="s">
        <v>125</v>
      </c>
      <c r="AI22" s="8">
        <v>14050</v>
      </c>
      <c r="AJ22" s="9" t="s">
        <v>125</v>
      </c>
      <c r="AK22" s="9" t="s">
        <v>125</v>
      </c>
      <c r="AL22" s="9" t="s">
        <v>125</v>
      </c>
      <c r="AM22" s="9" t="s">
        <v>125</v>
      </c>
      <c r="AN22" s="9" t="s">
        <v>125</v>
      </c>
      <c r="AO22" s="9" t="s">
        <v>125</v>
      </c>
      <c r="AP22" s="9" t="s">
        <v>125</v>
      </c>
      <c r="AQ22" s="9" t="s">
        <v>125</v>
      </c>
      <c r="AR22" s="9" t="s">
        <v>125</v>
      </c>
      <c r="AS22" s="9" t="s">
        <v>125</v>
      </c>
      <c r="AT22" s="9" t="s">
        <v>125</v>
      </c>
      <c r="AU22" s="9" t="s">
        <v>125</v>
      </c>
      <c r="AV22" s="9" t="s">
        <v>125</v>
      </c>
      <c r="AW22" s="9" t="s">
        <v>125</v>
      </c>
      <c r="AX22" s="9" t="s">
        <v>125</v>
      </c>
      <c r="AY22" s="9" t="s">
        <v>125</v>
      </c>
      <c r="AZ22" s="9" t="s">
        <v>125</v>
      </c>
      <c r="BA22" s="9" t="s">
        <v>125</v>
      </c>
      <c r="BB22" s="9" t="s">
        <v>125</v>
      </c>
      <c r="BC22" s="9" t="s">
        <v>125</v>
      </c>
      <c r="BD22" s="9" t="s">
        <v>125</v>
      </c>
      <c r="BE22" s="9" t="s">
        <v>125</v>
      </c>
      <c r="BF22" s="9" t="s">
        <v>125</v>
      </c>
      <c r="BG22" s="9" t="s">
        <v>125</v>
      </c>
      <c r="BH22" s="9" t="s">
        <v>125</v>
      </c>
      <c r="BI22" s="9" t="s">
        <v>125</v>
      </c>
      <c r="BJ22" s="9" t="s">
        <v>125</v>
      </c>
      <c r="BK22" s="9" t="s">
        <v>125</v>
      </c>
      <c r="BL22" s="9" t="s">
        <v>125</v>
      </c>
      <c r="BM22" s="9" t="s">
        <v>125</v>
      </c>
      <c r="BN22" s="9" t="s">
        <v>125</v>
      </c>
      <c r="BO22" s="9" t="s">
        <v>125</v>
      </c>
      <c r="BP22" s="9" t="s">
        <v>125</v>
      </c>
      <c r="BQ22" s="9" t="s">
        <v>125</v>
      </c>
      <c r="BR22" s="9">
        <f t="shared" ref="BR22:BW25" si="150">SUM(AB22,AN22,AZ22)</f>
        <v>0</v>
      </c>
      <c r="BS22" s="9">
        <f t="shared" si="150"/>
        <v>14050</v>
      </c>
      <c r="BT22" s="9">
        <f t="shared" si="150"/>
        <v>0</v>
      </c>
      <c r="BU22" s="9">
        <f t="shared" si="150"/>
        <v>0</v>
      </c>
      <c r="BV22" s="9">
        <f t="shared" si="150"/>
        <v>0</v>
      </c>
      <c r="BW22" s="9">
        <f t="shared" si="150"/>
        <v>0</v>
      </c>
      <c r="BX22" s="9">
        <f t="shared" ref="BX22:CC25" si="151">SUM(AH22,AT22,BF22,BL22)</f>
        <v>0</v>
      </c>
      <c r="BY22" s="9">
        <f t="shared" si="151"/>
        <v>14050</v>
      </c>
      <c r="BZ22" s="9">
        <f t="shared" si="151"/>
        <v>0</v>
      </c>
      <c r="CA22" s="9">
        <f t="shared" si="151"/>
        <v>0</v>
      </c>
      <c r="CB22" s="9">
        <f t="shared" si="151"/>
        <v>0</v>
      </c>
      <c r="CC22" s="9">
        <f t="shared" si="151"/>
        <v>0</v>
      </c>
      <c r="CD22" s="17" t="s">
        <v>125</v>
      </c>
    </row>
    <row r="23" spans="1:82" ht="139.5" customHeight="1" x14ac:dyDescent="0.25">
      <c r="A23" s="6" t="s">
        <v>54</v>
      </c>
      <c r="B23" s="7" t="s">
        <v>71</v>
      </c>
      <c r="C23" s="6" t="s">
        <v>72</v>
      </c>
      <c r="D23" s="9" t="s">
        <v>125</v>
      </c>
      <c r="E23" s="8">
        <v>15150</v>
      </c>
      <c r="F23" s="9" t="s">
        <v>125</v>
      </c>
      <c r="G23" s="9" t="s">
        <v>125</v>
      </c>
      <c r="H23" s="9" t="s">
        <v>125</v>
      </c>
      <c r="I23" s="9" t="s">
        <v>125</v>
      </c>
      <c r="J23" s="9" t="s">
        <v>125</v>
      </c>
      <c r="K23" s="8">
        <v>16800</v>
      </c>
      <c r="L23" s="9" t="s">
        <v>125</v>
      </c>
      <c r="M23" s="9" t="s">
        <v>125</v>
      </c>
      <c r="N23" s="9" t="s">
        <v>125</v>
      </c>
      <c r="O23" s="9" t="s">
        <v>125</v>
      </c>
      <c r="P23" s="8" t="s">
        <v>125</v>
      </c>
      <c r="Q23" s="8" t="s">
        <v>125</v>
      </c>
      <c r="R23" s="8" t="s">
        <v>125</v>
      </c>
      <c r="S23" s="8" t="s">
        <v>125</v>
      </c>
      <c r="T23" s="8" t="s">
        <v>125</v>
      </c>
      <c r="U23" s="9" t="s">
        <v>125</v>
      </c>
      <c r="V23" s="9" t="s">
        <v>125</v>
      </c>
      <c r="W23" s="9" t="s">
        <v>125</v>
      </c>
      <c r="X23" s="9" t="s">
        <v>125</v>
      </c>
      <c r="Y23" s="9" t="s">
        <v>125</v>
      </c>
      <c r="Z23" s="9" t="s">
        <v>125</v>
      </c>
      <c r="AA23" s="9" t="s">
        <v>125</v>
      </c>
      <c r="AB23" s="9" t="s">
        <v>125</v>
      </c>
      <c r="AC23" s="9" t="s">
        <v>125</v>
      </c>
      <c r="AD23" s="9" t="s">
        <v>125</v>
      </c>
      <c r="AE23" s="9" t="s">
        <v>125</v>
      </c>
      <c r="AF23" s="9" t="s">
        <v>125</v>
      </c>
      <c r="AG23" s="9" t="s">
        <v>125</v>
      </c>
      <c r="AH23" s="9" t="s">
        <v>125</v>
      </c>
      <c r="AI23" s="9" t="s">
        <v>125</v>
      </c>
      <c r="AJ23" s="9" t="s">
        <v>125</v>
      </c>
      <c r="AK23" s="9" t="s">
        <v>125</v>
      </c>
      <c r="AL23" s="9" t="s">
        <v>125</v>
      </c>
      <c r="AM23" s="9" t="s">
        <v>125</v>
      </c>
      <c r="AN23" s="9" t="s">
        <v>125</v>
      </c>
      <c r="AO23" s="9">
        <v>15150</v>
      </c>
      <c r="AP23" s="9" t="s">
        <v>125</v>
      </c>
      <c r="AQ23" s="9" t="s">
        <v>125</v>
      </c>
      <c r="AR23" s="9" t="s">
        <v>125</v>
      </c>
      <c r="AS23" s="9" t="s">
        <v>125</v>
      </c>
      <c r="AT23" s="9" t="s">
        <v>125</v>
      </c>
      <c r="AU23" s="8">
        <v>16800</v>
      </c>
      <c r="AV23" s="9" t="s">
        <v>125</v>
      </c>
      <c r="AW23" s="9" t="s">
        <v>125</v>
      </c>
      <c r="AX23" s="9" t="s">
        <v>125</v>
      </c>
      <c r="AY23" s="9" t="s">
        <v>125</v>
      </c>
      <c r="AZ23" s="9" t="s">
        <v>125</v>
      </c>
      <c r="BA23" s="9" t="s">
        <v>125</v>
      </c>
      <c r="BB23" s="9" t="s">
        <v>125</v>
      </c>
      <c r="BC23" s="9" t="s">
        <v>125</v>
      </c>
      <c r="BD23" s="9" t="s">
        <v>125</v>
      </c>
      <c r="BE23" s="9" t="s">
        <v>125</v>
      </c>
      <c r="BF23" s="9" t="s">
        <v>125</v>
      </c>
      <c r="BG23" s="9" t="s">
        <v>125</v>
      </c>
      <c r="BH23" s="9" t="s">
        <v>125</v>
      </c>
      <c r="BI23" s="9" t="s">
        <v>125</v>
      </c>
      <c r="BJ23" s="9" t="s">
        <v>125</v>
      </c>
      <c r="BK23" s="9" t="s">
        <v>125</v>
      </c>
      <c r="BL23" s="9" t="s">
        <v>125</v>
      </c>
      <c r="BM23" s="9" t="s">
        <v>125</v>
      </c>
      <c r="BN23" s="9" t="s">
        <v>125</v>
      </c>
      <c r="BO23" s="9" t="s">
        <v>125</v>
      </c>
      <c r="BP23" s="9" t="s">
        <v>125</v>
      </c>
      <c r="BQ23" s="9" t="s">
        <v>125</v>
      </c>
      <c r="BR23" s="9">
        <f t="shared" si="150"/>
        <v>0</v>
      </c>
      <c r="BS23" s="9">
        <f t="shared" si="150"/>
        <v>15150</v>
      </c>
      <c r="BT23" s="9">
        <f t="shared" si="150"/>
        <v>0</v>
      </c>
      <c r="BU23" s="9">
        <f t="shared" si="150"/>
        <v>0</v>
      </c>
      <c r="BV23" s="9">
        <f t="shared" si="150"/>
        <v>0</v>
      </c>
      <c r="BW23" s="9">
        <f t="shared" si="150"/>
        <v>0</v>
      </c>
      <c r="BX23" s="9">
        <f t="shared" si="151"/>
        <v>0</v>
      </c>
      <c r="BY23" s="9">
        <f t="shared" si="151"/>
        <v>16800</v>
      </c>
      <c r="BZ23" s="9">
        <f t="shared" si="151"/>
        <v>0</v>
      </c>
      <c r="CA23" s="9">
        <f t="shared" si="151"/>
        <v>0</v>
      </c>
      <c r="CB23" s="9">
        <f t="shared" si="151"/>
        <v>0</v>
      </c>
      <c r="CC23" s="9">
        <f t="shared" si="151"/>
        <v>0</v>
      </c>
      <c r="CD23" s="21" t="s">
        <v>230</v>
      </c>
    </row>
    <row r="24" spans="1:82" ht="144.75" customHeight="1" x14ac:dyDescent="0.25">
      <c r="A24" s="6" t="s">
        <v>54</v>
      </c>
      <c r="B24" s="7" t="s">
        <v>73</v>
      </c>
      <c r="C24" s="6" t="s">
        <v>74</v>
      </c>
      <c r="D24" s="9" t="s">
        <v>125</v>
      </c>
      <c r="E24" s="8">
        <v>17900</v>
      </c>
      <c r="F24" s="9" t="s">
        <v>125</v>
      </c>
      <c r="G24" s="9" t="s">
        <v>125</v>
      </c>
      <c r="H24" s="9" t="s">
        <v>125</v>
      </c>
      <c r="I24" s="9" t="s">
        <v>125</v>
      </c>
      <c r="J24" s="9" t="s">
        <v>125</v>
      </c>
      <c r="K24" s="8">
        <v>21750</v>
      </c>
      <c r="L24" s="9" t="s">
        <v>125</v>
      </c>
      <c r="M24" s="9" t="s">
        <v>125</v>
      </c>
      <c r="N24" s="9" t="s">
        <v>125</v>
      </c>
      <c r="O24" s="9" t="s">
        <v>125</v>
      </c>
      <c r="P24" s="8" t="s">
        <v>125</v>
      </c>
      <c r="Q24" s="8" t="s">
        <v>125</v>
      </c>
      <c r="R24" s="8" t="s">
        <v>125</v>
      </c>
      <c r="S24" s="8" t="s">
        <v>125</v>
      </c>
      <c r="T24" s="8" t="s">
        <v>125</v>
      </c>
      <c r="U24" s="9" t="s">
        <v>125</v>
      </c>
      <c r="V24" s="9" t="s">
        <v>125</v>
      </c>
      <c r="W24" s="9" t="s">
        <v>125</v>
      </c>
      <c r="X24" s="9" t="s">
        <v>125</v>
      </c>
      <c r="Y24" s="9" t="s">
        <v>125</v>
      </c>
      <c r="Z24" s="9" t="s">
        <v>125</v>
      </c>
      <c r="AA24" s="9" t="s">
        <v>125</v>
      </c>
      <c r="AB24" s="9" t="s">
        <v>125</v>
      </c>
      <c r="AC24" s="9" t="s">
        <v>125</v>
      </c>
      <c r="AD24" s="9" t="s">
        <v>125</v>
      </c>
      <c r="AE24" s="9" t="s">
        <v>125</v>
      </c>
      <c r="AF24" s="9" t="s">
        <v>125</v>
      </c>
      <c r="AG24" s="9" t="s">
        <v>125</v>
      </c>
      <c r="AH24" s="9" t="s">
        <v>125</v>
      </c>
      <c r="AI24" s="9" t="s">
        <v>125</v>
      </c>
      <c r="AJ24" s="9" t="s">
        <v>125</v>
      </c>
      <c r="AK24" s="9" t="s">
        <v>125</v>
      </c>
      <c r="AL24" s="9" t="s">
        <v>125</v>
      </c>
      <c r="AM24" s="9" t="s">
        <v>125</v>
      </c>
      <c r="AN24" s="9" t="s">
        <v>125</v>
      </c>
      <c r="AO24" s="9" t="s">
        <v>125</v>
      </c>
      <c r="AP24" s="9" t="s">
        <v>125</v>
      </c>
      <c r="AQ24" s="9" t="s">
        <v>125</v>
      </c>
      <c r="AR24" s="9" t="s">
        <v>125</v>
      </c>
      <c r="AS24" s="9" t="s">
        <v>125</v>
      </c>
      <c r="AT24" s="9" t="s">
        <v>125</v>
      </c>
      <c r="AU24" s="9" t="s">
        <v>125</v>
      </c>
      <c r="AV24" s="9" t="s">
        <v>125</v>
      </c>
      <c r="AW24" s="9" t="s">
        <v>125</v>
      </c>
      <c r="AX24" s="9" t="s">
        <v>125</v>
      </c>
      <c r="AY24" s="9" t="s">
        <v>125</v>
      </c>
      <c r="AZ24" s="9" t="s">
        <v>125</v>
      </c>
      <c r="BA24" s="9">
        <v>17900</v>
      </c>
      <c r="BB24" s="9" t="s">
        <v>125</v>
      </c>
      <c r="BC24" s="9" t="s">
        <v>125</v>
      </c>
      <c r="BD24" s="9" t="s">
        <v>125</v>
      </c>
      <c r="BE24" s="9" t="s">
        <v>125</v>
      </c>
      <c r="BF24" s="9" t="s">
        <v>125</v>
      </c>
      <c r="BG24" s="8">
        <v>21750</v>
      </c>
      <c r="BH24" s="9" t="s">
        <v>125</v>
      </c>
      <c r="BI24" s="9" t="s">
        <v>125</v>
      </c>
      <c r="BJ24" s="9" t="s">
        <v>125</v>
      </c>
      <c r="BK24" s="9" t="s">
        <v>125</v>
      </c>
      <c r="BL24" s="9" t="s">
        <v>125</v>
      </c>
      <c r="BM24" s="9" t="s">
        <v>125</v>
      </c>
      <c r="BN24" s="9" t="s">
        <v>125</v>
      </c>
      <c r="BO24" s="9" t="s">
        <v>125</v>
      </c>
      <c r="BP24" s="9" t="s">
        <v>125</v>
      </c>
      <c r="BQ24" s="9" t="s">
        <v>125</v>
      </c>
      <c r="BR24" s="9">
        <f t="shared" si="150"/>
        <v>0</v>
      </c>
      <c r="BS24" s="9">
        <f t="shared" si="150"/>
        <v>17900</v>
      </c>
      <c r="BT24" s="9">
        <f t="shared" si="150"/>
        <v>0</v>
      </c>
      <c r="BU24" s="9">
        <f t="shared" si="150"/>
        <v>0</v>
      </c>
      <c r="BV24" s="9">
        <f t="shared" si="150"/>
        <v>0</v>
      </c>
      <c r="BW24" s="9">
        <f t="shared" si="150"/>
        <v>0</v>
      </c>
      <c r="BX24" s="9">
        <f t="shared" si="151"/>
        <v>0</v>
      </c>
      <c r="BY24" s="9">
        <f t="shared" si="151"/>
        <v>21750</v>
      </c>
      <c r="BZ24" s="9">
        <f t="shared" si="151"/>
        <v>0</v>
      </c>
      <c r="CA24" s="9">
        <f t="shared" si="151"/>
        <v>0</v>
      </c>
      <c r="CB24" s="9">
        <f t="shared" si="151"/>
        <v>0</v>
      </c>
      <c r="CC24" s="9">
        <f t="shared" si="151"/>
        <v>0</v>
      </c>
      <c r="CD24" s="21" t="s">
        <v>230</v>
      </c>
    </row>
    <row r="25" spans="1:82" ht="144.75" customHeight="1" x14ac:dyDescent="0.25">
      <c r="A25" s="6" t="s">
        <v>54</v>
      </c>
      <c r="B25" s="7" t="s">
        <v>183</v>
      </c>
      <c r="C25" s="6" t="s">
        <v>184</v>
      </c>
      <c r="D25" s="9" t="s">
        <v>125</v>
      </c>
      <c r="E25" s="9" t="s">
        <v>125</v>
      </c>
      <c r="F25" s="9" t="s">
        <v>125</v>
      </c>
      <c r="G25" s="9" t="s">
        <v>125</v>
      </c>
      <c r="H25" s="9" t="s">
        <v>125</v>
      </c>
      <c r="I25" s="9" t="s">
        <v>125</v>
      </c>
      <c r="J25" s="9" t="s">
        <v>125</v>
      </c>
      <c r="K25" s="8">
        <v>43900</v>
      </c>
      <c r="L25" s="9" t="s">
        <v>125</v>
      </c>
      <c r="M25" s="9" t="s">
        <v>125</v>
      </c>
      <c r="N25" s="9" t="s">
        <v>125</v>
      </c>
      <c r="O25" s="9" t="s">
        <v>125</v>
      </c>
      <c r="P25" s="9" t="s">
        <v>125</v>
      </c>
      <c r="Q25" s="9" t="s">
        <v>125</v>
      </c>
      <c r="R25" s="9" t="s">
        <v>125</v>
      </c>
      <c r="S25" s="9" t="s">
        <v>125</v>
      </c>
      <c r="T25" s="9" t="s">
        <v>125</v>
      </c>
      <c r="U25" s="9" t="s">
        <v>125</v>
      </c>
      <c r="V25" s="9" t="s">
        <v>125</v>
      </c>
      <c r="W25" s="9" t="s">
        <v>125</v>
      </c>
      <c r="X25" s="9" t="s">
        <v>125</v>
      </c>
      <c r="Y25" s="9" t="s">
        <v>125</v>
      </c>
      <c r="Z25" s="9" t="s">
        <v>125</v>
      </c>
      <c r="AA25" s="9" t="s">
        <v>125</v>
      </c>
      <c r="AB25" s="9" t="s">
        <v>125</v>
      </c>
      <c r="AC25" s="9" t="s">
        <v>125</v>
      </c>
      <c r="AD25" s="9" t="s">
        <v>125</v>
      </c>
      <c r="AE25" s="9" t="s">
        <v>125</v>
      </c>
      <c r="AF25" s="9" t="s">
        <v>125</v>
      </c>
      <c r="AG25" s="9" t="s">
        <v>125</v>
      </c>
      <c r="AH25" s="9" t="s">
        <v>125</v>
      </c>
      <c r="AI25" s="9" t="s">
        <v>125</v>
      </c>
      <c r="AJ25" s="9" t="s">
        <v>125</v>
      </c>
      <c r="AK25" s="9" t="s">
        <v>125</v>
      </c>
      <c r="AL25" s="9" t="s">
        <v>125</v>
      </c>
      <c r="AM25" s="9" t="s">
        <v>125</v>
      </c>
      <c r="AN25" s="9" t="s">
        <v>125</v>
      </c>
      <c r="AO25" s="9" t="s">
        <v>125</v>
      </c>
      <c r="AP25" s="9" t="s">
        <v>125</v>
      </c>
      <c r="AQ25" s="9" t="s">
        <v>125</v>
      </c>
      <c r="AR25" s="9" t="s">
        <v>125</v>
      </c>
      <c r="AS25" s="9" t="s">
        <v>125</v>
      </c>
      <c r="AT25" s="9" t="s">
        <v>125</v>
      </c>
      <c r="AU25" s="9" t="s">
        <v>125</v>
      </c>
      <c r="AV25" s="9" t="s">
        <v>125</v>
      </c>
      <c r="AW25" s="9" t="s">
        <v>125</v>
      </c>
      <c r="AX25" s="9" t="s">
        <v>125</v>
      </c>
      <c r="AY25" s="9" t="s">
        <v>125</v>
      </c>
      <c r="AZ25" s="9" t="s">
        <v>125</v>
      </c>
      <c r="BA25" s="9" t="s">
        <v>125</v>
      </c>
      <c r="BB25" s="9" t="s">
        <v>125</v>
      </c>
      <c r="BC25" s="9" t="s">
        <v>125</v>
      </c>
      <c r="BD25" s="9" t="s">
        <v>125</v>
      </c>
      <c r="BE25" s="9" t="s">
        <v>125</v>
      </c>
      <c r="BF25" s="9" t="s">
        <v>125</v>
      </c>
      <c r="BG25" s="9" t="s">
        <v>125</v>
      </c>
      <c r="BH25" s="9" t="s">
        <v>125</v>
      </c>
      <c r="BI25" s="9" t="s">
        <v>125</v>
      </c>
      <c r="BJ25" s="9" t="s">
        <v>125</v>
      </c>
      <c r="BK25" s="9" t="s">
        <v>125</v>
      </c>
      <c r="BL25" s="9" t="s">
        <v>125</v>
      </c>
      <c r="BM25" s="8">
        <v>43900</v>
      </c>
      <c r="BN25" s="9" t="s">
        <v>125</v>
      </c>
      <c r="BO25" s="9" t="s">
        <v>125</v>
      </c>
      <c r="BP25" s="9" t="s">
        <v>125</v>
      </c>
      <c r="BQ25" s="9" t="s">
        <v>125</v>
      </c>
      <c r="BR25" s="9">
        <f t="shared" si="150"/>
        <v>0</v>
      </c>
      <c r="BS25" s="9">
        <f t="shared" si="150"/>
        <v>0</v>
      </c>
      <c r="BT25" s="9">
        <f t="shared" si="150"/>
        <v>0</v>
      </c>
      <c r="BU25" s="9">
        <f t="shared" si="150"/>
        <v>0</v>
      </c>
      <c r="BV25" s="9">
        <f t="shared" si="150"/>
        <v>0</v>
      </c>
      <c r="BW25" s="9">
        <f t="shared" si="150"/>
        <v>0</v>
      </c>
      <c r="BX25" s="9">
        <f t="shared" si="151"/>
        <v>0</v>
      </c>
      <c r="BY25" s="9">
        <f t="shared" si="151"/>
        <v>43900</v>
      </c>
      <c r="BZ25" s="9">
        <f t="shared" si="151"/>
        <v>0</v>
      </c>
      <c r="CA25" s="9">
        <f t="shared" si="151"/>
        <v>0</v>
      </c>
      <c r="CB25" s="9">
        <f t="shared" si="151"/>
        <v>0</v>
      </c>
      <c r="CC25" s="9">
        <f t="shared" si="151"/>
        <v>0</v>
      </c>
      <c r="CD25" s="21" t="s">
        <v>214</v>
      </c>
    </row>
    <row r="26" spans="1:82" ht="69.75" customHeight="1" x14ac:dyDescent="0.25">
      <c r="A26" s="4" t="s">
        <v>58</v>
      </c>
      <c r="B26" s="5" t="s">
        <v>130</v>
      </c>
      <c r="C26" s="6" t="s">
        <v>41</v>
      </c>
      <c r="D26" s="9" t="s">
        <v>125</v>
      </c>
      <c r="E26" s="9" t="s">
        <v>125</v>
      </c>
      <c r="F26" s="9" t="s">
        <v>125</v>
      </c>
      <c r="G26" s="9" t="s">
        <v>125</v>
      </c>
      <c r="H26" s="9" t="s">
        <v>125</v>
      </c>
      <c r="I26" s="9" t="s">
        <v>125</v>
      </c>
      <c r="J26" s="9" t="s">
        <v>125</v>
      </c>
      <c r="K26" s="9" t="s">
        <v>125</v>
      </c>
      <c r="L26" s="9" t="s">
        <v>125</v>
      </c>
      <c r="M26" s="9" t="s">
        <v>125</v>
      </c>
      <c r="N26" s="9" t="s">
        <v>125</v>
      </c>
      <c r="O26" s="9" t="s">
        <v>125</v>
      </c>
      <c r="P26" s="9" t="s">
        <v>125</v>
      </c>
      <c r="Q26" s="9" t="s">
        <v>125</v>
      </c>
      <c r="R26" s="9" t="s">
        <v>125</v>
      </c>
      <c r="S26" s="9" t="s">
        <v>125</v>
      </c>
      <c r="T26" s="9" t="s">
        <v>125</v>
      </c>
      <c r="U26" s="9" t="s">
        <v>125</v>
      </c>
      <c r="V26" s="9" t="s">
        <v>125</v>
      </c>
      <c r="W26" s="9" t="s">
        <v>125</v>
      </c>
      <c r="X26" s="9" t="s">
        <v>125</v>
      </c>
      <c r="Y26" s="9" t="s">
        <v>125</v>
      </c>
      <c r="Z26" s="9" t="s">
        <v>125</v>
      </c>
      <c r="AA26" s="9" t="s">
        <v>125</v>
      </c>
      <c r="AB26" s="9" t="s">
        <v>125</v>
      </c>
      <c r="AC26" s="9" t="s">
        <v>125</v>
      </c>
      <c r="AD26" s="9" t="s">
        <v>125</v>
      </c>
      <c r="AE26" s="9" t="s">
        <v>125</v>
      </c>
      <c r="AF26" s="9" t="s">
        <v>125</v>
      </c>
      <c r="AG26" s="9" t="s">
        <v>125</v>
      </c>
      <c r="AH26" s="9" t="s">
        <v>125</v>
      </c>
      <c r="AI26" s="9" t="s">
        <v>125</v>
      </c>
      <c r="AJ26" s="9" t="s">
        <v>125</v>
      </c>
      <c r="AK26" s="9" t="s">
        <v>125</v>
      </c>
      <c r="AL26" s="9" t="s">
        <v>125</v>
      </c>
      <c r="AM26" s="9" t="s">
        <v>125</v>
      </c>
      <c r="AN26" s="9" t="s">
        <v>125</v>
      </c>
      <c r="AO26" s="9" t="s">
        <v>125</v>
      </c>
      <c r="AP26" s="9" t="s">
        <v>125</v>
      </c>
      <c r="AQ26" s="9" t="s">
        <v>125</v>
      </c>
      <c r="AR26" s="9" t="s">
        <v>125</v>
      </c>
      <c r="AS26" s="9" t="s">
        <v>125</v>
      </c>
      <c r="AT26" s="9" t="s">
        <v>125</v>
      </c>
      <c r="AU26" s="9" t="s">
        <v>125</v>
      </c>
      <c r="AV26" s="9" t="s">
        <v>125</v>
      </c>
      <c r="AW26" s="9" t="s">
        <v>125</v>
      </c>
      <c r="AX26" s="9" t="s">
        <v>125</v>
      </c>
      <c r="AY26" s="9" t="s">
        <v>125</v>
      </c>
      <c r="AZ26" s="9" t="s">
        <v>125</v>
      </c>
      <c r="BA26" s="9" t="s">
        <v>125</v>
      </c>
      <c r="BB26" s="9" t="s">
        <v>125</v>
      </c>
      <c r="BC26" s="9" t="s">
        <v>125</v>
      </c>
      <c r="BD26" s="9" t="s">
        <v>125</v>
      </c>
      <c r="BE26" s="9" t="s">
        <v>125</v>
      </c>
      <c r="BF26" s="9" t="s">
        <v>125</v>
      </c>
      <c r="BG26" s="9" t="s">
        <v>125</v>
      </c>
      <c r="BH26" s="9" t="s">
        <v>125</v>
      </c>
      <c r="BI26" s="9" t="s">
        <v>125</v>
      </c>
      <c r="BJ26" s="9" t="s">
        <v>125</v>
      </c>
      <c r="BK26" s="9" t="s">
        <v>125</v>
      </c>
      <c r="BL26" s="9" t="s">
        <v>125</v>
      </c>
      <c r="BM26" s="9" t="s">
        <v>125</v>
      </c>
      <c r="BN26" s="9" t="s">
        <v>125</v>
      </c>
      <c r="BO26" s="9" t="s">
        <v>125</v>
      </c>
      <c r="BP26" s="9" t="s">
        <v>125</v>
      </c>
      <c r="BQ26" s="9" t="s">
        <v>125</v>
      </c>
      <c r="BR26" s="9" t="s">
        <v>125</v>
      </c>
      <c r="BS26" s="9" t="s">
        <v>125</v>
      </c>
      <c r="BT26" s="9" t="s">
        <v>125</v>
      </c>
      <c r="BU26" s="9" t="s">
        <v>125</v>
      </c>
      <c r="BV26" s="9" t="s">
        <v>125</v>
      </c>
      <c r="BW26" s="9" t="s">
        <v>125</v>
      </c>
      <c r="BX26" s="9" t="s">
        <v>125</v>
      </c>
      <c r="BY26" s="9" t="s">
        <v>125</v>
      </c>
      <c r="BZ26" s="9" t="s">
        <v>125</v>
      </c>
      <c r="CA26" s="9" t="s">
        <v>125</v>
      </c>
      <c r="CB26" s="9" t="s">
        <v>125</v>
      </c>
      <c r="CC26" s="9" t="s">
        <v>125</v>
      </c>
      <c r="CD26" s="17" t="s">
        <v>125</v>
      </c>
    </row>
    <row r="27" spans="1:82" ht="40.5" customHeight="1" x14ac:dyDescent="0.25">
      <c r="A27" s="4" t="s">
        <v>61</v>
      </c>
      <c r="B27" s="5" t="s">
        <v>53</v>
      </c>
      <c r="C27" s="6" t="s">
        <v>41</v>
      </c>
      <c r="D27" s="8">
        <f t="shared" ref="D27" si="152">SUM(D28,D32,D33)</f>
        <v>0</v>
      </c>
      <c r="E27" s="8">
        <f t="shared" ref="E27:BP27" si="153">SUM(E28,E32,E33)</f>
        <v>0</v>
      </c>
      <c r="F27" s="8">
        <f t="shared" si="153"/>
        <v>0</v>
      </c>
      <c r="G27" s="8">
        <f t="shared" si="153"/>
        <v>0</v>
      </c>
      <c r="H27" s="8">
        <f t="shared" si="153"/>
        <v>0</v>
      </c>
      <c r="I27" s="8">
        <f t="shared" si="153"/>
        <v>0</v>
      </c>
      <c r="J27" s="8">
        <f t="shared" si="153"/>
        <v>122.72</v>
      </c>
      <c r="K27" s="8">
        <f t="shared" si="153"/>
        <v>0</v>
      </c>
      <c r="L27" s="8">
        <f t="shared" si="153"/>
        <v>0</v>
      </c>
      <c r="M27" s="8">
        <f t="shared" si="153"/>
        <v>0</v>
      </c>
      <c r="N27" s="8">
        <f t="shared" si="153"/>
        <v>0</v>
      </c>
      <c r="O27" s="8">
        <f t="shared" si="153"/>
        <v>0</v>
      </c>
      <c r="P27" s="8">
        <f t="shared" si="153"/>
        <v>0</v>
      </c>
      <c r="Q27" s="8">
        <f t="shared" si="153"/>
        <v>0</v>
      </c>
      <c r="R27" s="8">
        <f t="shared" si="153"/>
        <v>0</v>
      </c>
      <c r="S27" s="8">
        <f t="shared" si="153"/>
        <v>0</v>
      </c>
      <c r="T27" s="8">
        <f t="shared" si="153"/>
        <v>0</v>
      </c>
      <c r="U27" s="8">
        <f t="shared" si="153"/>
        <v>0</v>
      </c>
      <c r="V27" s="8">
        <f t="shared" si="153"/>
        <v>0</v>
      </c>
      <c r="W27" s="8">
        <f t="shared" si="153"/>
        <v>0</v>
      </c>
      <c r="X27" s="8">
        <f t="shared" si="153"/>
        <v>0</v>
      </c>
      <c r="Y27" s="8">
        <f t="shared" si="153"/>
        <v>0</v>
      </c>
      <c r="Z27" s="8">
        <f t="shared" si="153"/>
        <v>0</v>
      </c>
      <c r="AA27" s="8">
        <f t="shared" si="153"/>
        <v>0</v>
      </c>
      <c r="AB27" s="8">
        <f t="shared" si="153"/>
        <v>0</v>
      </c>
      <c r="AC27" s="8">
        <f t="shared" si="153"/>
        <v>0</v>
      </c>
      <c r="AD27" s="8">
        <f t="shared" si="153"/>
        <v>0</v>
      </c>
      <c r="AE27" s="8">
        <f t="shared" si="153"/>
        <v>0</v>
      </c>
      <c r="AF27" s="8">
        <f t="shared" si="153"/>
        <v>0</v>
      </c>
      <c r="AG27" s="8">
        <f t="shared" si="153"/>
        <v>0</v>
      </c>
      <c r="AH27" s="8">
        <f t="shared" si="153"/>
        <v>122.72</v>
      </c>
      <c r="AI27" s="8">
        <f t="shared" si="153"/>
        <v>0</v>
      </c>
      <c r="AJ27" s="8">
        <f t="shared" si="153"/>
        <v>0</v>
      </c>
      <c r="AK27" s="8">
        <f t="shared" si="153"/>
        <v>0</v>
      </c>
      <c r="AL27" s="8">
        <f t="shared" si="153"/>
        <v>0</v>
      </c>
      <c r="AM27" s="8">
        <f t="shared" si="153"/>
        <v>0</v>
      </c>
      <c r="AN27" s="8">
        <f t="shared" si="153"/>
        <v>0</v>
      </c>
      <c r="AO27" s="8">
        <f t="shared" si="153"/>
        <v>0</v>
      </c>
      <c r="AP27" s="8">
        <f t="shared" si="153"/>
        <v>0</v>
      </c>
      <c r="AQ27" s="8">
        <f t="shared" si="153"/>
        <v>0</v>
      </c>
      <c r="AR27" s="8">
        <f t="shared" si="153"/>
        <v>0</v>
      </c>
      <c r="AS27" s="8">
        <f t="shared" si="153"/>
        <v>0</v>
      </c>
      <c r="AT27" s="8">
        <f t="shared" si="153"/>
        <v>0</v>
      </c>
      <c r="AU27" s="8">
        <f t="shared" si="153"/>
        <v>0</v>
      </c>
      <c r="AV27" s="8">
        <f t="shared" si="153"/>
        <v>0</v>
      </c>
      <c r="AW27" s="8">
        <f t="shared" si="153"/>
        <v>0</v>
      </c>
      <c r="AX27" s="8">
        <f t="shared" si="153"/>
        <v>0</v>
      </c>
      <c r="AY27" s="8">
        <f t="shared" si="153"/>
        <v>0</v>
      </c>
      <c r="AZ27" s="8">
        <f t="shared" si="153"/>
        <v>0</v>
      </c>
      <c r="BA27" s="8">
        <f t="shared" si="153"/>
        <v>0</v>
      </c>
      <c r="BB27" s="8">
        <f t="shared" si="153"/>
        <v>0</v>
      </c>
      <c r="BC27" s="8">
        <f t="shared" si="153"/>
        <v>0</v>
      </c>
      <c r="BD27" s="8">
        <f t="shared" si="153"/>
        <v>0</v>
      </c>
      <c r="BE27" s="8">
        <f t="shared" si="153"/>
        <v>0</v>
      </c>
      <c r="BF27" s="8">
        <f t="shared" si="153"/>
        <v>0</v>
      </c>
      <c r="BG27" s="8">
        <f t="shared" si="153"/>
        <v>0</v>
      </c>
      <c r="BH27" s="8">
        <f t="shared" si="153"/>
        <v>0</v>
      </c>
      <c r="BI27" s="8">
        <f t="shared" si="153"/>
        <v>0</v>
      </c>
      <c r="BJ27" s="8">
        <f t="shared" si="153"/>
        <v>0</v>
      </c>
      <c r="BK27" s="8">
        <f t="shared" si="153"/>
        <v>0</v>
      </c>
      <c r="BL27" s="8">
        <f t="shared" si="153"/>
        <v>0</v>
      </c>
      <c r="BM27" s="8">
        <f t="shared" si="153"/>
        <v>0</v>
      </c>
      <c r="BN27" s="8">
        <f t="shared" si="153"/>
        <v>0</v>
      </c>
      <c r="BO27" s="8">
        <f t="shared" si="153"/>
        <v>0</v>
      </c>
      <c r="BP27" s="8">
        <f t="shared" si="153"/>
        <v>0</v>
      </c>
      <c r="BQ27" s="8">
        <f t="shared" ref="BQ27:CD27" si="154">SUM(BQ28,BQ32,BQ33)</f>
        <v>0</v>
      </c>
      <c r="BR27" s="8">
        <f t="shared" si="154"/>
        <v>0</v>
      </c>
      <c r="BS27" s="8">
        <f t="shared" si="154"/>
        <v>0</v>
      </c>
      <c r="BT27" s="8">
        <f t="shared" si="154"/>
        <v>0</v>
      </c>
      <c r="BU27" s="8">
        <f t="shared" si="154"/>
        <v>0</v>
      </c>
      <c r="BV27" s="8">
        <f t="shared" si="154"/>
        <v>0</v>
      </c>
      <c r="BW27" s="8">
        <f t="shared" si="154"/>
        <v>0</v>
      </c>
      <c r="BX27" s="8">
        <f t="shared" si="154"/>
        <v>122.72</v>
      </c>
      <c r="BY27" s="8">
        <f t="shared" si="154"/>
        <v>0</v>
      </c>
      <c r="BZ27" s="8">
        <f t="shared" si="154"/>
        <v>0</v>
      </c>
      <c r="CA27" s="8">
        <f t="shared" si="154"/>
        <v>0</v>
      </c>
      <c r="CB27" s="8">
        <f t="shared" si="154"/>
        <v>0</v>
      </c>
      <c r="CC27" s="8">
        <f t="shared" si="154"/>
        <v>0</v>
      </c>
      <c r="CD27" s="8">
        <f t="shared" si="154"/>
        <v>0</v>
      </c>
    </row>
    <row r="28" spans="1:82" ht="57" customHeight="1" x14ac:dyDescent="0.25">
      <c r="A28" s="4" t="s">
        <v>63</v>
      </c>
      <c r="B28" s="5" t="s">
        <v>55</v>
      </c>
      <c r="C28" s="6" t="s">
        <v>41</v>
      </c>
      <c r="D28" s="8">
        <f>SUM(D29:D30)</f>
        <v>0</v>
      </c>
      <c r="E28" s="8">
        <f t="shared" ref="E28:BP28" si="155">SUM(E29:E30)</f>
        <v>0</v>
      </c>
      <c r="F28" s="8">
        <f t="shared" si="155"/>
        <v>0</v>
      </c>
      <c r="G28" s="8">
        <f t="shared" si="155"/>
        <v>0</v>
      </c>
      <c r="H28" s="8">
        <f t="shared" si="155"/>
        <v>0</v>
      </c>
      <c r="I28" s="8">
        <f t="shared" si="155"/>
        <v>0</v>
      </c>
      <c r="J28" s="8">
        <f t="shared" si="155"/>
        <v>122.72</v>
      </c>
      <c r="K28" s="8">
        <f t="shared" si="155"/>
        <v>0</v>
      </c>
      <c r="L28" s="8">
        <f t="shared" si="155"/>
        <v>0</v>
      </c>
      <c r="M28" s="8">
        <f t="shared" si="155"/>
        <v>0</v>
      </c>
      <c r="N28" s="8">
        <f t="shared" si="155"/>
        <v>0</v>
      </c>
      <c r="O28" s="8">
        <f t="shared" si="155"/>
        <v>0</v>
      </c>
      <c r="P28" s="8">
        <f t="shared" si="155"/>
        <v>0</v>
      </c>
      <c r="Q28" s="8">
        <f t="shared" si="155"/>
        <v>0</v>
      </c>
      <c r="R28" s="8">
        <f t="shared" si="155"/>
        <v>0</v>
      </c>
      <c r="S28" s="8">
        <f t="shared" si="155"/>
        <v>0</v>
      </c>
      <c r="T28" s="8">
        <f t="shared" si="155"/>
        <v>0</v>
      </c>
      <c r="U28" s="8">
        <f t="shared" si="155"/>
        <v>0</v>
      </c>
      <c r="V28" s="8">
        <f t="shared" si="155"/>
        <v>0</v>
      </c>
      <c r="W28" s="8">
        <f t="shared" si="155"/>
        <v>0</v>
      </c>
      <c r="X28" s="8">
        <f t="shared" si="155"/>
        <v>0</v>
      </c>
      <c r="Y28" s="8">
        <f t="shared" si="155"/>
        <v>0</v>
      </c>
      <c r="Z28" s="8">
        <f t="shared" si="155"/>
        <v>0</v>
      </c>
      <c r="AA28" s="8">
        <f t="shared" si="155"/>
        <v>0</v>
      </c>
      <c r="AB28" s="8">
        <f t="shared" si="155"/>
        <v>0</v>
      </c>
      <c r="AC28" s="8">
        <f t="shared" si="155"/>
        <v>0</v>
      </c>
      <c r="AD28" s="8">
        <f t="shared" si="155"/>
        <v>0</v>
      </c>
      <c r="AE28" s="8">
        <f t="shared" si="155"/>
        <v>0</v>
      </c>
      <c r="AF28" s="8">
        <f t="shared" si="155"/>
        <v>0</v>
      </c>
      <c r="AG28" s="8">
        <f t="shared" si="155"/>
        <v>0</v>
      </c>
      <c r="AH28" s="8">
        <f t="shared" si="155"/>
        <v>122.72</v>
      </c>
      <c r="AI28" s="8">
        <f t="shared" si="155"/>
        <v>0</v>
      </c>
      <c r="AJ28" s="8">
        <f t="shared" si="155"/>
        <v>0</v>
      </c>
      <c r="AK28" s="8">
        <f t="shared" si="155"/>
        <v>0</v>
      </c>
      <c r="AL28" s="8">
        <f t="shared" si="155"/>
        <v>0</v>
      </c>
      <c r="AM28" s="8">
        <f t="shared" si="155"/>
        <v>0</v>
      </c>
      <c r="AN28" s="8">
        <f t="shared" si="155"/>
        <v>0</v>
      </c>
      <c r="AO28" s="8">
        <f t="shared" si="155"/>
        <v>0</v>
      </c>
      <c r="AP28" s="8">
        <f t="shared" si="155"/>
        <v>0</v>
      </c>
      <c r="AQ28" s="8">
        <f t="shared" si="155"/>
        <v>0</v>
      </c>
      <c r="AR28" s="8">
        <f t="shared" si="155"/>
        <v>0</v>
      </c>
      <c r="AS28" s="8">
        <f t="shared" si="155"/>
        <v>0</v>
      </c>
      <c r="AT28" s="8">
        <f t="shared" si="155"/>
        <v>0</v>
      </c>
      <c r="AU28" s="8">
        <f t="shared" si="155"/>
        <v>0</v>
      </c>
      <c r="AV28" s="8">
        <f t="shared" si="155"/>
        <v>0</v>
      </c>
      <c r="AW28" s="8">
        <f t="shared" si="155"/>
        <v>0</v>
      </c>
      <c r="AX28" s="8">
        <f t="shared" si="155"/>
        <v>0</v>
      </c>
      <c r="AY28" s="8">
        <f t="shared" si="155"/>
        <v>0</v>
      </c>
      <c r="AZ28" s="8">
        <f t="shared" si="155"/>
        <v>0</v>
      </c>
      <c r="BA28" s="8">
        <f t="shared" si="155"/>
        <v>0</v>
      </c>
      <c r="BB28" s="8">
        <f t="shared" si="155"/>
        <v>0</v>
      </c>
      <c r="BC28" s="8">
        <f t="shared" si="155"/>
        <v>0</v>
      </c>
      <c r="BD28" s="8">
        <f t="shared" si="155"/>
        <v>0</v>
      </c>
      <c r="BE28" s="8">
        <f t="shared" si="155"/>
        <v>0</v>
      </c>
      <c r="BF28" s="8">
        <f t="shared" si="155"/>
        <v>0</v>
      </c>
      <c r="BG28" s="8">
        <f t="shared" si="155"/>
        <v>0</v>
      </c>
      <c r="BH28" s="8">
        <f t="shared" si="155"/>
        <v>0</v>
      </c>
      <c r="BI28" s="8">
        <f t="shared" si="155"/>
        <v>0</v>
      </c>
      <c r="BJ28" s="8">
        <f t="shared" si="155"/>
        <v>0</v>
      </c>
      <c r="BK28" s="8">
        <f t="shared" si="155"/>
        <v>0</v>
      </c>
      <c r="BL28" s="8">
        <f t="shared" si="155"/>
        <v>0</v>
      </c>
      <c r="BM28" s="8">
        <f t="shared" si="155"/>
        <v>0</v>
      </c>
      <c r="BN28" s="8">
        <f t="shared" si="155"/>
        <v>0</v>
      </c>
      <c r="BO28" s="8">
        <f t="shared" si="155"/>
        <v>0</v>
      </c>
      <c r="BP28" s="8">
        <f t="shared" si="155"/>
        <v>0</v>
      </c>
      <c r="BQ28" s="8">
        <f t="shared" ref="BQ28:CD28" si="156">SUM(BQ29:BQ30)</f>
        <v>0</v>
      </c>
      <c r="BR28" s="8">
        <f t="shared" si="156"/>
        <v>0</v>
      </c>
      <c r="BS28" s="8">
        <f t="shared" si="156"/>
        <v>0</v>
      </c>
      <c r="BT28" s="8">
        <f t="shared" si="156"/>
        <v>0</v>
      </c>
      <c r="BU28" s="8">
        <f t="shared" si="156"/>
        <v>0</v>
      </c>
      <c r="BV28" s="8">
        <f t="shared" si="156"/>
        <v>0</v>
      </c>
      <c r="BW28" s="8">
        <f t="shared" si="156"/>
        <v>0</v>
      </c>
      <c r="BX28" s="8">
        <f t="shared" si="156"/>
        <v>122.72</v>
      </c>
      <c r="BY28" s="8">
        <f t="shared" si="156"/>
        <v>0</v>
      </c>
      <c r="BZ28" s="8">
        <f t="shared" si="156"/>
        <v>0</v>
      </c>
      <c r="CA28" s="8">
        <f t="shared" si="156"/>
        <v>0</v>
      </c>
      <c r="CB28" s="8">
        <f t="shared" si="156"/>
        <v>0</v>
      </c>
      <c r="CC28" s="8">
        <f t="shared" si="156"/>
        <v>0</v>
      </c>
      <c r="CD28" s="8">
        <f t="shared" si="156"/>
        <v>0</v>
      </c>
    </row>
    <row r="29" spans="1:82" ht="102" customHeight="1" x14ac:dyDescent="0.25">
      <c r="A29" s="4" t="s">
        <v>65</v>
      </c>
      <c r="B29" s="5" t="s">
        <v>56</v>
      </c>
      <c r="C29" s="6" t="s">
        <v>41</v>
      </c>
      <c r="D29" s="9" t="s">
        <v>125</v>
      </c>
      <c r="E29" s="9" t="s">
        <v>125</v>
      </c>
      <c r="F29" s="9" t="s">
        <v>125</v>
      </c>
      <c r="G29" s="9" t="s">
        <v>125</v>
      </c>
      <c r="H29" s="9" t="s">
        <v>125</v>
      </c>
      <c r="I29" s="9" t="s">
        <v>125</v>
      </c>
      <c r="J29" s="9" t="s">
        <v>125</v>
      </c>
      <c r="K29" s="9" t="s">
        <v>125</v>
      </c>
      <c r="L29" s="9" t="s">
        <v>125</v>
      </c>
      <c r="M29" s="9" t="s">
        <v>125</v>
      </c>
      <c r="N29" s="9" t="s">
        <v>125</v>
      </c>
      <c r="O29" s="9" t="s">
        <v>125</v>
      </c>
      <c r="P29" s="9" t="s">
        <v>125</v>
      </c>
      <c r="Q29" s="9" t="s">
        <v>125</v>
      </c>
      <c r="R29" s="9" t="s">
        <v>125</v>
      </c>
      <c r="S29" s="9" t="s">
        <v>125</v>
      </c>
      <c r="T29" s="9" t="s">
        <v>125</v>
      </c>
      <c r="U29" s="9" t="s">
        <v>125</v>
      </c>
      <c r="V29" s="9" t="s">
        <v>125</v>
      </c>
      <c r="W29" s="9" t="s">
        <v>125</v>
      </c>
      <c r="X29" s="9" t="s">
        <v>125</v>
      </c>
      <c r="Y29" s="9" t="s">
        <v>125</v>
      </c>
      <c r="Z29" s="9" t="s">
        <v>125</v>
      </c>
      <c r="AA29" s="9" t="s">
        <v>125</v>
      </c>
      <c r="AB29" s="9" t="s">
        <v>125</v>
      </c>
      <c r="AC29" s="9" t="s">
        <v>125</v>
      </c>
      <c r="AD29" s="9" t="s">
        <v>125</v>
      </c>
      <c r="AE29" s="9" t="s">
        <v>125</v>
      </c>
      <c r="AF29" s="9" t="s">
        <v>125</v>
      </c>
      <c r="AG29" s="9" t="s">
        <v>125</v>
      </c>
      <c r="AH29" s="9" t="s">
        <v>125</v>
      </c>
      <c r="AI29" s="9" t="s">
        <v>125</v>
      </c>
      <c r="AJ29" s="9" t="s">
        <v>125</v>
      </c>
      <c r="AK29" s="9" t="s">
        <v>125</v>
      </c>
      <c r="AL29" s="9" t="s">
        <v>125</v>
      </c>
      <c r="AM29" s="9" t="s">
        <v>125</v>
      </c>
      <c r="AN29" s="9" t="s">
        <v>125</v>
      </c>
      <c r="AO29" s="9" t="s">
        <v>125</v>
      </c>
      <c r="AP29" s="9" t="s">
        <v>125</v>
      </c>
      <c r="AQ29" s="9" t="s">
        <v>125</v>
      </c>
      <c r="AR29" s="9" t="s">
        <v>125</v>
      </c>
      <c r="AS29" s="9" t="s">
        <v>125</v>
      </c>
      <c r="AT29" s="9" t="s">
        <v>125</v>
      </c>
      <c r="AU29" s="9" t="s">
        <v>125</v>
      </c>
      <c r="AV29" s="9" t="s">
        <v>125</v>
      </c>
      <c r="AW29" s="9" t="s">
        <v>125</v>
      </c>
      <c r="AX29" s="9" t="s">
        <v>125</v>
      </c>
      <c r="AY29" s="9" t="s">
        <v>125</v>
      </c>
      <c r="AZ29" s="9" t="s">
        <v>125</v>
      </c>
      <c r="BA29" s="9" t="s">
        <v>125</v>
      </c>
      <c r="BB29" s="9" t="s">
        <v>125</v>
      </c>
      <c r="BC29" s="9" t="s">
        <v>125</v>
      </c>
      <c r="BD29" s="9" t="s">
        <v>125</v>
      </c>
      <c r="BE29" s="9" t="s">
        <v>125</v>
      </c>
      <c r="BF29" s="9" t="s">
        <v>125</v>
      </c>
      <c r="BG29" s="9" t="s">
        <v>125</v>
      </c>
      <c r="BH29" s="9" t="s">
        <v>125</v>
      </c>
      <c r="BI29" s="9" t="s">
        <v>125</v>
      </c>
      <c r="BJ29" s="9" t="s">
        <v>125</v>
      </c>
      <c r="BK29" s="9" t="s">
        <v>125</v>
      </c>
      <c r="BL29" s="9" t="s">
        <v>125</v>
      </c>
      <c r="BM29" s="9" t="s">
        <v>125</v>
      </c>
      <c r="BN29" s="9" t="s">
        <v>125</v>
      </c>
      <c r="BO29" s="9" t="s">
        <v>125</v>
      </c>
      <c r="BP29" s="9" t="s">
        <v>125</v>
      </c>
      <c r="BQ29" s="9" t="s">
        <v>125</v>
      </c>
      <c r="BR29" s="9" t="s">
        <v>125</v>
      </c>
      <c r="BS29" s="9" t="s">
        <v>125</v>
      </c>
      <c r="BT29" s="9" t="s">
        <v>125</v>
      </c>
      <c r="BU29" s="9" t="s">
        <v>125</v>
      </c>
      <c r="BV29" s="9" t="s">
        <v>125</v>
      </c>
      <c r="BW29" s="9" t="s">
        <v>125</v>
      </c>
      <c r="BX29" s="9" t="s">
        <v>125</v>
      </c>
      <c r="BY29" s="9" t="s">
        <v>125</v>
      </c>
      <c r="BZ29" s="9" t="s">
        <v>125</v>
      </c>
      <c r="CA29" s="9" t="s">
        <v>125</v>
      </c>
      <c r="CB29" s="9" t="s">
        <v>125</v>
      </c>
      <c r="CC29" s="9" t="s">
        <v>125</v>
      </c>
      <c r="CD29" s="17" t="s">
        <v>125</v>
      </c>
    </row>
    <row r="30" spans="1:82" ht="72" customHeight="1" x14ac:dyDescent="0.25">
      <c r="A30" s="4" t="s">
        <v>67</v>
      </c>
      <c r="B30" s="5" t="s">
        <v>57</v>
      </c>
      <c r="C30" s="6" t="s">
        <v>41</v>
      </c>
      <c r="D30" s="8">
        <f t="shared" ref="D30:BO30" si="157">SUM(D31:D31)</f>
        <v>0</v>
      </c>
      <c r="E30" s="8">
        <f t="shared" si="157"/>
        <v>0</v>
      </c>
      <c r="F30" s="8">
        <f t="shared" si="157"/>
        <v>0</v>
      </c>
      <c r="G30" s="8">
        <f t="shared" si="157"/>
        <v>0</v>
      </c>
      <c r="H30" s="8">
        <f t="shared" si="157"/>
        <v>0</v>
      </c>
      <c r="I30" s="8">
        <f t="shared" si="157"/>
        <v>0</v>
      </c>
      <c r="J30" s="8">
        <f t="shared" si="157"/>
        <v>122.72</v>
      </c>
      <c r="K30" s="8">
        <f t="shared" si="157"/>
        <v>0</v>
      </c>
      <c r="L30" s="8">
        <f t="shared" si="157"/>
        <v>0</v>
      </c>
      <c r="M30" s="8">
        <f t="shared" si="157"/>
        <v>0</v>
      </c>
      <c r="N30" s="8">
        <f t="shared" si="157"/>
        <v>0</v>
      </c>
      <c r="O30" s="8">
        <f t="shared" si="157"/>
        <v>0</v>
      </c>
      <c r="P30" s="8">
        <f t="shared" si="157"/>
        <v>0</v>
      </c>
      <c r="Q30" s="8">
        <f t="shared" si="157"/>
        <v>0</v>
      </c>
      <c r="R30" s="8">
        <f t="shared" si="157"/>
        <v>0</v>
      </c>
      <c r="S30" s="8">
        <f t="shared" si="157"/>
        <v>0</v>
      </c>
      <c r="T30" s="8">
        <f t="shared" si="157"/>
        <v>0</v>
      </c>
      <c r="U30" s="8">
        <f t="shared" si="157"/>
        <v>0</v>
      </c>
      <c r="V30" s="8">
        <f t="shared" si="157"/>
        <v>0</v>
      </c>
      <c r="W30" s="8">
        <f t="shared" si="157"/>
        <v>0</v>
      </c>
      <c r="X30" s="8">
        <f t="shared" si="157"/>
        <v>0</v>
      </c>
      <c r="Y30" s="8">
        <f t="shared" si="157"/>
        <v>0</v>
      </c>
      <c r="Z30" s="8">
        <f t="shared" si="157"/>
        <v>0</v>
      </c>
      <c r="AA30" s="8">
        <f t="shared" si="157"/>
        <v>0</v>
      </c>
      <c r="AB30" s="8">
        <f t="shared" si="157"/>
        <v>0</v>
      </c>
      <c r="AC30" s="8">
        <f t="shared" si="157"/>
        <v>0</v>
      </c>
      <c r="AD30" s="8">
        <f t="shared" si="157"/>
        <v>0</v>
      </c>
      <c r="AE30" s="8">
        <f t="shared" si="157"/>
        <v>0</v>
      </c>
      <c r="AF30" s="8">
        <f t="shared" si="157"/>
        <v>0</v>
      </c>
      <c r="AG30" s="8">
        <f t="shared" si="157"/>
        <v>0</v>
      </c>
      <c r="AH30" s="8">
        <f t="shared" si="157"/>
        <v>122.72</v>
      </c>
      <c r="AI30" s="8">
        <f t="shared" si="157"/>
        <v>0</v>
      </c>
      <c r="AJ30" s="8">
        <f t="shared" si="157"/>
        <v>0</v>
      </c>
      <c r="AK30" s="8">
        <f t="shared" si="157"/>
        <v>0</v>
      </c>
      <c r="AL30" s="8">
        <f t="shared" si="157"/>
        <v>0</v>
      </c>
      <c r="AM30" s="8">
        <f t="shared" si="157"/>
        <v>0</v>
      </c>
      <c r="AN30" s="8">
        <f t="shared" si="157"/>
        <v>0</v>
      </c>
      <c r="AO30" s="8">
        <f t="shared" si="157"/>
        <v>0</v>
      </c>
      <c r="AP30" s="8">
        <f t="shared" si="157"/>
        <v>0</v>
      </c>
      <c r="AQ30" s="8">
        <f t="shared" si="157"/>
        <v>0</v>
      </c>
      <c r="AR30" s="8">
        <f t="shared" si="157"/>
        <v>0</v>
      </c>
      <c r="AS30" s="8">
        <f t="shared" si="157"/>
        <v>0</v>
      </c>
      <c r="AT30" s="8">
        <f t="shared" si="157"/>
        <v>0</v>
      </c>
      <c r="AU30" s="8">
        <f t="shared" si="157"/>
        <v>0</v>
      </c>
      <c r="AV30" s="8">
        <f t="shared" si="157"/>
        <v>0</v>
      </c>
      <c r="AW30" s="8">
        <f t="shared" si="157"/>
        <v>0</v>
      </c>
      <c r="AX30" s="8">
        <f t="shared" si="157"/>
        <v>0</v>
      </c>
      <c r="AY30" s="8">
        <f t="shared" si="157"/>
        <v>0</v>
      </c>
      <c r="AZ30" s="8">
        <f t="shared" si="157"/>
        <v>0</v>
      </c>
      <c r="BA30" s="8">
        <f t="shared" si="157"/>
        <v>0</v>
      </c>
      <c r="BB30" s="8">
        <f t="shared" si="157"/>
        <v>0</v>
      </c>
      <c r="BC30" s="8">
        <f t="shared" si="157"/>
        <v>0</v>
      </c>
      <c r="BD30" s="8">
        <f t="shared" si="157"/>
        <v>0</v>
      </c>
      <c r="BE30" s="8">
        <f t="shared" si="157"/>
        <v>0</v>
      </c>
      <c r="BF30" s="8">
        <f t="shared" si="157"/>
        <v>0</v>
      </c>
      <c r="BG30" s="8">
        <f t="shared" si="157"/>
        <v>0</v>
      </c>
      <c r="BH30" s="8">
        <f t="shared" si="157"/>
        <v>0</v>
      </c>
      <c r="BI30" s="8">
        <f t="shared" si="157"/>
        <v>0</v>
      </c>
      <c r="BJ30" s="8">
        <f t="shared" si="157"/>
        <v>0</v>
      </c>
      <c r="BK30" s="8">
        <f t="shared" si="157"/>
        <v>0</v>
      </c>
      <c r="BL30" s="8">
        <f t="shared" si="157"/>
        <v>0</v>
      </c>
      <c r="BM30" s="8">
        <f t="shared" si="157"/>
        <v>0</v>
      </c>
      <c r="BN30" s="8">
        <f t="shared" si="157"/>
        <v>0</v>
      </c>
      <c r="BO30" s="8">
        <f t="shared" si="157"/>
        <v>0</v>
      </c>
      <c r="BP30" s="8">
        <f t="shared" ref="BP30:CD30" si="158">SUM(BP31:BP31)</f>
        <v>0</v>
      </c>
      <c r="BQ30" s="8">
        <f t="shared" si="158"/>
        <v>0</v>
      </c>
      <c r="BR30" s="8">
        <f t="shared" si="158"/>
        <v>0</v>
      </c>
      <c r="BS30" s="8">
        <f t="shared" si="158"/>
        <v>0</v>
      </c>
      <c r="BT30" s="8">
        <f t="shared" si="158"/>
        <v>0</v>
      </c>
      <c r="BU30" s="8">
        <f t="shared" si="158"/>
        <v>0</v>
      </c>
      <c r="BV30" s="8">
        <f t="shared" si="158"/>
        <v>0</v>
      </c>
      <c r="BW30" s="8">
        <f t="shared" si="158"/>
        <v>0</v>
      </c>
      <c r="BX30" s="8">
        <f t="shared" si="158"/>
        <v>122.72</v>
      </c>
      <c r="BY30" s="8">
        <f t="shared" si="158"/>
        <v>0</v>
      </c>
      <c r="BZ30" s="8">
        <f t="shared" si="158"/>
        <v>0</v>
      </c>
      <c r="CA30" s="8">
        <f t="shared" si="158"/>
        <v>0</v>
      </c>
      <c r="CB30" s="8">
        <f t="shared" si="158"/>
        <v>0</v>
      </c>
      <c r="CC30" s="8">
        <f t="shared" si="158"/>
        <v>0</v>
      </c>
      <c r="CD30" s="8">
        <f t="shared" si="158"/>
        <v>0</v>
      </c>
    </row>
    <row r="31" spans="1:82" ht="123.75" customHeight="1" x14ac:dyDescent="0.25">
      <c r="A31" s="6" t="s">
        <v>67</v>
      </c>
      <c r="B31" s="7" t="s">
        <v>185</v>
      </c>
      <c r="C31" s="6" t="s">
        <v>186</v>
      </c>
      <c r="D31" s="9" t="s">
        <v>125</v>
      </c>
      <c r="E31" s="9" t="s">
        <v>125</v>
      </c>
      <c r="F31" s="9" t="s">
        <v>125</v>
      </c>
      <c r="G31" s="9" t="s">
        <v>125</v>
      </c>
      <c r="H31" s="9" t="s">
        <v>125</v>
      </c>
      <c r="I31" s="9" t="s">
        <v>125</v>
      </c>
      <c r="J31" s="9">
        <v>122.72</v>
      </c>
      <c r="K31" s="9" t="s">
        <v>125</v>
      </c>
      <c r="L31" s="9" t="s">
        <v>125</v>
      </c>
      <c r="M31" s="9" t="s">
        <v>125</v>
      </c>
      <c r="N31" s="9" t="s">
        <v>125</v>
      </c>
      <c r="O31" s="9" t="s">
        <v>125</v>
      </c>
      <c r="P31" s="9" t="s">
        <v>125</v>
      </c>
      <c r="Q31" s="9" t="s">
        <v>125</v>
      </c>
      <c r="R31" s="9" t="s">
        <v>125</v>
      </c>
      <c r="S31" s="9" t="s">
        <v>125</v>
      </c>
      <c r="T31" s="9" t="s">
        <v>125</v>
      </c>
      <c r="U31" s="9" t="s">
        <v>125</v>
      </c>
      <c r="V31" s="9" t="s">
        <v>125</v>
      </c>
      <c r="W31" s="9" t="s">
        <v>125</v>
      </c>
      <c r="X31" s="9" t="s">
        <v>125</v>
      </c>
      <c r="Y31" s="9" t="s">
        <v>125</v>
      </c>
      <c r="Z31" s="9" t="s">
        <v>125</v>
      </c>
      <c r="AA31" s="9" t="s">
        <v>125</v>
      </c>
      <c r="AB31" s="9" t="s">
        <v>125</v>
      </c>
      <c r="AC31" s="9" t="s">
        <v>125</v>
      </c>
      <c r="AD31" s="9" t="s">
        <v>125</v>
      </c>
      <c r="AE31" s="9" t="s">
        <v>125</v>
      </c>
      <c r="AF31" s="9" t="s">
        <v>125</v>
      </c>
      <c r="AG31" s="9" t="s">
        <v>125</v>
      </c>
      <c r="AH31" s="18">
        <v>122.72</v>
      </c>
      <c r="AI31" s="9" t="s">
        <v>125</v>
      </c>
      <c r="AJ31" s="9" t="s">
        <v>125</v>
      </c>
      <c r="AK31" s="9" t="s">
        <v>125</v>
      </c>
      <c r="AL31" s="9" t="s">
        <v>125</v>
      </c>
      <c r="AM31" s="9" t="s">
        <v>125</v>
      </c>
      <c r="AN31" s="9" t="s">
        <v>125</v>
      </c>
      <c r="AO31" s="9" t="s">
        <v>125</v>
      </c>
      <c r="AP31" s="9" t="s">
        <v>125</v>
      </c>
      <c r="AQ31" s="9" t="s">
        <v>125</v>
      </c>
      <c r="AR31" s="9" t="s">
        <v>125</v>
      </c>
      <c r="AS31" s="9" t="s">
        <v>125</v>
      </c>
      <c r="AT31" s="9" t="s">
        <v>125</v>
      </c>
      <c r="AU31" s="9" t="s">
        <v>125</v>
      </c>
      <c r="AV31" s="9" t="s">
        <v>125</v>
      </c>
      <c r="AW31" s="9" t="s">
        <v>125</v>
      </c>
      <c r="AX31" s="9" t="s">
        <v>125</v>
      </c>
      <c r="AY31" s="9" t="s">
        <v>125</v>
      </c>
      <c r="AZ31" s="9" t="s">
        <v>125</v>
      </c>
      <c r="BA31" s="9" t="s">
        <v>125</v>
      </c>
      <c r="BB31" s="9" t="s">
        <v>125</v>
      </c>
      <c r="BC31" s="9" t="s">
        <v>125</v>
      </c>
      <c r="BD31" s="9" t="s">
        <v>125</v>
      </c>
      <c r="BE31" s="9" t="s">
        <v>125</v>
      </c>
      <c r="BF31" s="9" t="s">
        <v>125</v>
      </c>
      <c r="BG31" s="9" t="s">
        <v>125</v>
      </c>
      <c r="BH31" s="9" t="s">
        <v>125</v>
      </c>
      <c r="BI31" s="9" t="s">
        <v>125</v>
      </c>
      <c r="BJ31" s="9" t="s">
        <v>125</v>
      </c>
      <c r="BK31" s="9" t="s">
        <v>125</v>
      </c>
      <c r="BL31" s="9" t="s">
        <v>125</v>
      </c>
      <c r="BM31" s="9" t="s">
        <v>125</v>
      </c>
      <c r="BN31" s="9" t="s">
        <v>125</v>
      </c>
      <c r="BO31" s="9" t="s">
        <v>125</v>
      </c>
      <c r="BP31" s="9" t="s">
        <v>125</v>
      </c>
      <c r="BQ31" s="9" t="s">
        <v>125</v>
      </c>
      <c r="BR31" s="9">
        <f t="shared" ref="BR31:BW31" si="159">SUM(AB31,AN31,AZ31)</f>
        <v>0</v>
      </c>
      <c r="BS31" s="9">
        <f t="shared" si="159"/>
        <v>0</v>
      </c>
      <c r="BT31" s="9">
        <f t="shared" si="159"/>
        <v>0</v>
      </c>
      <c r="BU31" s="9">
        <f t="shared" si="159"/>
        <v>0</v>
      </c>
      <c r="BV31" s="9">
        <f t="shared" si="159"/>
        <v>0</v>
      </c>
      <c r="BW31" s="9">
        <f t="shared" si="159"/>
        <v>0</v>
      </c>
      <c r="BX31" s="9">
        <f t="shared" ref="BX31:CC31" si="160">SUM(AH31,AT31,BF31,BL31)</f>
        <v>122.72</v>
      </c>
      <c r="BY31" s="9">
        <f t="shared" si="160"/>
        <v>0</v>
      </c>
      <c r="BZ31" s="9">
        <f t="shared" si="160"/>
        <v>0</v>
      </c>
      <c r="CA31" s="9">
        <f t="shared" si="160"/>
        <v>0</v>
      </c>
      <c r="CB31" s="9">
        <f t="shared" si="160"/>
        <v>0</v>
      </c>
      <c r="CC31" s="9">
        <f t="shared" si="160"/>
        <v>0</v>
      </c>
      <c r="CD31" s="21" t="s">
        <v>177</v>
      </c>
    </row>
    <row r="32" spans="1:82" ht="88.5" customHeight="1" x14ac:dyDescent="0.25">
      <c r="A32" s="4" t="s">
        <v>75</v>
      </c>
      <c r="B32" s="5" t="s">
        <v>59</v>
      </c>
      <c r="C32" s="6" t="s">
        <v>41</v>
      </c>
      <c r="D32" s="9" t="s">
        <v>125</v>
      </c>
      <c r="E32" s="9" t="s">
        <v>125</v>
      </c>
      <c r="F32" s="9" t="s">
        <v>125</v>
      </c>
      <c r="G32" s="9" t="s">
        <v>125</v>
      </c>
      <c r="H32" s="9" t="s">
        <v>125</v>
      </c>
      <c r="I32" s="9" t="s">
        <v>125</v>
      </c>
      <c r="J32" s="9" t="s">
        <v>125</v>
      </c>
      <c r="K32" s="9" t="s">
        <v>125</v>
      </c>
      <c r="L32" s="9" t="s">
        <v>125</v>
      </c>
      <c r="M32" s="9" t="s">
        <v>125</v>
      </c>
      <c r="N32" s="9" t="s">
        <v>125</v>
      </c>
      <c r="O32" s="9" t="s">
        <v>125</v>
      </c>
      <c r="P32" s="9" t="s">
        <v>125</v>
      </c>
      <c r="Q32" s="9" t="s">
        <v>125</v>
      </c>
      <c r="R32" s="9" t="s">
        <v>125</v>
      </c>
      <c r="S32" s="9" t="s">
        <v>125</v>
      </c>
      <c r="T32" s="9" t="s">
        <v>125</v>
      </c>
      <c r="U32" s="9" t="s">
        <v>125</v>
      </c>
      <c r="V32" s="9" t="s">
        <v>125</v>
      </c>
      <c r="W32" s="9" t="s">
        <v>125</v>
      </c>
      <c r="X32" s="9" t="s">
        <v>125</v>
      </c>
      <c r="Y32" s="9" t="s">
        <v>125</v>
      </c>
      <c r="Z32" s="9" t="s">
        <v>125</v>
      </c>
      <c r="AA32" s="9" t="s">
        <v>125</v>
      </c>
      <c r="AB32" s="9" t="s">
        <v>125</v>
      </c>
      <c r="AC32" s="9" t="s">
        <v>125</v>
      </c>
      <c r="AD32" s="9" t="s">
        <v>125</v>
      </c>
      <c r="AE32" s="9" t="s">
        <v>125</v>
      </c>
      <c r="AF32" s="9" t="s">
        <v>125</v>
      </c>
      <c r="AG32" s="9" t="s">
        <v>125</v>
      </c>
      <c r="AH32" s="9" t="s">
        <v>125</v>
      </c>
      <c r="AI32" s="9" t="s">
        <v>125</v>
      </c>
      <c r="AJ32" s="9" t="s">
        <v>125</v>
      </c>
      <c r="AK32" s="9" t="s">
        <v>125</v>
      </c>
      <c r="AL32" s="9" t="s">
        <v>125</v>
      </c>
      <c r="AM32" s="9" t="s">
        <v>125</v>
      </c>
      <c r="AN32" s="9" t="s">
        <v>125</v>
      </c>
      <c r="AO32" s="9" t="s">
        <v>125</v>
      </c>
      <c r="AP32" s="9" t="s">
        <v>125</v>
      </c>
      <c r="AQ32" s="9" t="s">
        <v>125</v>
      </c>
      <c r="AR32" s="9" t="s">
        <v>125</v>
      </c>
      <c r="AS32" s="9" t="s">
        <v>125</v>
      </c>
      <c r="AT32" s="9" t="s">
        <v>125</v>
      </c>
      <c r="AU32" s="9" t="s">
        <v>125</v>
      </c>
      <c r="AV32" s="9" t="s">
        <v>125</v>
      </c>
      <c r="AW32" s="9" t="s">
        <v>125</v>
      </c>
      <c r="AX32" s="9" t="s">
        <v>125</v>
      </c>
      <c r="AY32" s="9" t="s">
        <v>125</v>
      </c>
      <c r="AZ32" s="9" t="s">
        <v>125</v>
      </c>
      <c r="BA32" s="9" t="s">
        <v>125</v>
      </c>
      <c r="BB32" s="9" t="s">
        <v>125</v>
      </c>
      <c r="BC32" s="9" t="s">
        <v>125</v>
      </c>
      <c r="BD32" s="9" t="s">
        <v>125</v>
      </c>
      <c r="BE32" s="9" t="s">
        <v>125</v>
      </c>
      <c r="BF32" s="9" t="s">
        <v>125</v>
      </c>
      <c r="BG32" s="9" t="s">
        <v>125</v>
      </c>
      <c r="BH32" s="9" t="s">
        <v>125</v>
      </c>
      <c r="BI32" s="9" t="s">
        <v>125</v>
      </c>
      <c r="BJ32" s="9" t="s">
        <v>125</v>
      </c>
      <c r="BK32" s="9" t="s">
        <v>125</v>
      </c>
      <c r="BL32" s="9" t="s">
        <v>125</v>
      </c>
      <c r="BM32" s="9" t="s">
        <v>125</v>
      </c>
      <c r="BN32" s="9" t="s">
        <v>125</v>
      </c>
      <c r="BO32" s="9" t="s">
        <v>125</v>
      </c>
      <c r="BP32" s="9" t="s">
        <v>125</v>
      </c>
      <c r="BQ32" s="9" t="s">
        <v>125</v>
      </c>
      <c r="BR32" s="9" t="s">
        <v>125</v>
      </c>
      <c r="BS32" s="9" t="s">
        <v>125</v>
      </c>
      <c r="BT32" s="9" t="s">
        <v>125</v>
      </c>
      <c r="BU32" s="9" t="s">
        <v>125</v>
      </c>
      <c r="BV32" s="9" t="s">
        <v>125</v>
      </c>
      <c r="BW32" s="9" t="s">
        <v>125</v>
      </c>
      <c r="BX32" s="9" t="s">
        <v>125</v>
      </c>
      <c r="BY32" s="9" t="s">
        <v>125</v>
      </c>
      <c r="BZ32" s="9" t="s">
        <v>125</v>
      </c>
      <c r="CA32" s="9" t="s">
        <v>125</v>
      </c>
      <c r="CB32" s="9" t="s">
        <v>125</v>
      </c>
      <c r="CC32" s="9" t="s">
        <v>125</v>
      </c>
      <c r="CD32" s="17" t="s">
        <v>125</v>
      </c>
    </row>
    <row r="33" spans="1:82" ht="86.25" customHeight="1" x14ac:dyDescent="0.25">
      <c r="A33" s="4" t="s">
        <v>77</v>
      </c>
      <c r="B33" s="5" t="s">
        <v>60</v>
      </c>
      <c r="C33" s="6" t="s">
        <v>41</v>
      </c>
      <c r="D33" s="9" t="s">
        <v>125</v>
      </c>
      <c r="E33" s="9" t="s">
        <v>125</v>
      </c>
      <c r="F33" s="9" t="s">
        <v>125</v>
      </c>
      <c r="G33" s="9" t="s">
        <v>125</v>
      </c>
      <c r="H33" s="9" t="s">
        <v>125</v>
      </c>
      <c r="I33" s="9" t="s">
        <v>125</v>
      </c>
      <c r="J33" s="9" t="s">
        <v>125</v>
      </c>
      <c r="K33" s="9" t="s">
        <v>125</v>
      </c>
      <c r="L33" s="9" t="s">
        <v>125</v>
      </c>
      <c r="M33" s="9" t="s">
        <v>125</v>
      </c>
      <c r="N33" s="9" t="s">
        <v>125</v>
      </c>
      <c r="O33" s="9" t="s">
        <v>125</v>
      </c>
      <c r="P33" s="9" t="s">
        <v>125</v>
      </c>
      <c r="Q33" s="9" t="s">
        <v>125</v>
      </c>
      <c r="R33" s="9" t="s">
        <v>125</v>
      </c>
      <c r="S33" s="9" t="s">
        <v>125</v>
      </c>
      <c r="T33" s="9" t="s">
        <v>125</v>
      </c>
      <c r="U33" s="9" t="s">
        <v>125</v>
      </c>
      <c r="V33" s="9" t="s">
        <v>125</v>
      </c>
      <c r="W33" s="9" t="s">
        <v>125</v>
      </c>
      <c r="X33" s="9" t="s">
        <v>125</v>
      </c>
      <c r="Y33" s="9" t="s">
        <v>125</v>
      </c>
      <c r="Z33" s="9" t="s">
        <v>125</v>
      </c>
      <c r="AA33" s="9" t="s">
        <v>125</v>
      </c>
      <c r="AB33" s="9" t="s">
        <v>125</v>
      </c>
      <c r="AC33" s="9" t="s">
        <v>125</v>
      </c>
      <c r="AD33" s="9" t="s">
        <v>125</v>
      </c>
      <c r="AE33" s="9" t="s">
        <v>125</v>
      </c>
      <c r="AF33" s="9" t="s">
        <v>125</v>
      </c>
      <c r="AG33" s="9" t="s">
        <v>125</v>
      </c>
      <c r="AH33" s="9" t="s">
        <v>125</v>
      </c>
      <c r="AI33" s="9" t="s">
        <v>125</v>
      </c>
      <c r="AJ33" s="9" t="s">
        <v>125</v>
      </c>
      <c r="AK33" s="9" t="s">
        <v>125</v>
      </c>
      <c r="AL33" s="9" t="s">
        <v>125</v>
      </c>
      <c r="AM33" s="9" t="s">
        <v>125</v>
      </c>
      <c r="AN33" s="9" t="s">
        <v>125</v>
      </c>
      <c r="AO33" s="9" t="s">
        <v>125</v>
      </c>
      <c r="AP33" s="9" t="s">
        <v>125</v>
      </c>
      <c r="AQ33" s="9" t="s">
        <v>125</v>
      </c>
      <c r="AR33" s="9" t="s">
        <v>125</v>
      </c>
      <c r="AS33" s="9" t="s">
        <v>125</v>
      </c>
      <c r="AT33" s="9" t="s">
        <v>125</v>
      </c>
      <c r="AU33" s="9" t="s">
        <v>125</v>
      </c>
      <c r="AV33" s="9" t="s">
        <v>125</v>
      </c>
      <c r="AW33" s="9" t="s">
        <v>125</v>
      </c>
      <c r="AX33" s="9" t="s">
        <v>125</v>
      </c>
      <c r="AY33" s="9" t="s">
        <v>125</v>
      </c>
      <c r="AZ33" s="9" t="s">
        <v>125</v>
      </c>
      <c r="BA33" s="9" t="s">
        <v>125</v>
      </c>
      <c r="BB33" s="9" t="s">
        <v>125</v>
      </c>
      <c r="BC33" s="9" t="s">
        <v>125</v>
      </c>
      <c r="BD33" s="9" t="s">
        <v>125</v>
      </c>
      <c r="BE33" s="9" t="s">
        <v>125</v>
      </c>
      <c r="BF33" s="9" t="s">
        <v>125</v>
      </c>
      <c r="BG33" s="9" t="s">
        <v>125</v>
      </c>
      <c r="BH33" s="9" t="s">
        <v>125</v>
      </c>
      <c r="BI33" s="9" t="s">
        <v>125</v>
      </c>
      <c r="BJ33" s="9" t="s">
        <v>125</v>
      </c>
      <c r="BK33" s="9" t="s">
        <v>125</v>
      </c>
      <c r="BL33" s="9" t="s">
        <v>125</v>
      </c>
      <c r="BM33" s="9" t="s">
        <v>125</v>
      </c>
      <c r="BN33" s="9" t="s">
        <v>125</v>
      </c>
      <c r="BO33" s="9" t="s">
        <v>125</v>
      </c>
      <c r="BP33" s="9" t="s">
        <v>125</v>
      </c>
      <c r="BQ33" s="9" t="s">
        <v>125</v>
      </c>
      <c r="BR33" s="9" t="s">
        <v>125</v>
      </c>
      <c r="BS33" s="9" t="s">
        <v>125</v>
      </c>
      <c r="BT33" s="9" t="s">
        <v>125</v>
      </c>
      <c r="BU33" s="9" t="s">
        <v>125</v>
      </c>
      <c r="BV33" s="9" t="s">
        <v>125</v>
      </c>
      <c r="BW33" s="9" t="s">
        <v>125</v>
      </c>
      <c r="BX33" s="9" t="s">
        <v>125</v>
      </c>
      <c r="BY33" s="9" t="s">
        <v>125</v>
      </c>
      <c r="BZ33" s="9" t="s">
        <v>125</v>
      </c>
      <c r="CA33" s="9" t="s">
        <v>125</v>
      </c>
      <c r="CB33" s="9" t="s">
        <v>125</v>
      </c>
      <c r="CC33" s="9" t="s">
        <v>125</v>
      </c>
      <c r="CD33" s="9" t="s">
        <v>125</v>
      </c>
    </row>
    <row r="34" spans="1:82" ht="86.25" customHeight="1" x14ac:dyDescent="0.25">
      <c r="A34" s="4" t="s">
        <v>80</v>
      </c>
      <c r="B34" s="5" t="s">
        <v>62</v>
      </c>
      <c r="C34" s="6" t="s">
        <v>41</v>
      </c>
      <c r="D34" s="9" t="s">
        <v>125</v>
      </c>
      <c r="E34" s="9" t="s">
        <v>125</v>
      </c>
      <c r="F34" s="9" t="s">
        <v>125</v>
      </c>
      <c r="G34" s="9" t="s">
        <v>125</v>
      </c>
      <c r="H34" s="9" t="s">
        <v>125</v>
      </c>
      <c r="I34" s="9" t="s">
        <v>125</v>
      </c>
      <c r="J34" s="9" t="s">
        <v>125</v>
      </c>
      <c r="K34" s="9" t="s">
        <v>125</v>
      </c>
      <c r="L34" s="9" t="s">
        <v>125</v>
      </c>
      <c r="M34" s="9" t="s">
        <v>125</v>
      </c>
      <c r="N34" s="9" t="s">
        <v>125</v>
      </c>
      <c r="O34" s="9" t="s">
        <v>125</v>
      </c>
      <c r="P34" s="9" t="s">
        <v>125</v>
      </c>
      <c r="Q34" s="9" t="s">
        <v>125</v>
      </c>
      <c r="R34" s="9" t="s">
        <v>125</v>
      </c>
      <c r="S34" s="9" t="s">
        <v>125</v>
      </c>
      <c r="T34" s="9" t="s">
        <v>125</v>
      </c>
      <c r="U34" s="9" t="s">
        <v>125</v>
      </c>
      <c r="V34" s="9" t="s">
        <v>125</v>
      </c>
      <c r="W34" s="9" t="s">
        <v>125</v>
      </c>
      <c r="X34" s="9" t="s">
        <v>125</v>
      </c>
      <c r="Y34" s="9" t="s">
        <v>125</v>
      </c>
      <c r="Z34" s="9" t="s">
        <v>125</v>
      </c>
      <c r="AA34" s="9" t="s">
        <v>125</v>
      </c>
      <c r="AB34" s="9" t="s">
        <v>125</v>
      </c>
      <c r="AC34" s="9" t="s">
        <v>125</v>
      </c>
      <c r="AD34" s="9" t="s">
        <v>125</v>
      </c>
      <c r="AE34" s="9" t="s">
        <v>125</v>
      </c>
      <c r="AF34" s="9" t="s">
        <v>125</v>
      </c>
      <c r="AG34" s="9" t="s">
        <v>125</v>
      </c>
      <c r="AH34" s="9" t="s">
        <v>125</v>
      </c>
      <c r="AI34" s="9" t="s">
        <v>125</v>
      </c>
      <c r="AJ34" s="9" t="s">
        <v>125</v>
      </c>
      <c r="AK34" s="9" t="s">
        <v>125</v>
      </c>
      <c r="AL34" s="9" t="s">
        <v>125</v>
      </c>
      <c r="AM34" s="9" t="s">
        <v>125</v>
      </c>
      <c r="AN34" s="9" t="s">
        <v>125</v>
      </c>
      <c r="AO34" s="9" t="s">
        <v>125</v>
      </c>
      <c r="AP34" s="9" t="s">
        <v>125</v>
      </c>
      <c r="AQ34" s="9" t="s">
        <v>125</v>
      </c>
      <c r="AR34" s="9" t="s">
        <v>125</v>
      </c>
      <c r="AS34" s="9" t="s">
        <v>125</v>
      </c>
      <c r="AT34" s="9" t="s">
        <v>125</v>
      </c>
      <c r="AU34" s="9" t="s">
        <v>125</v>
      </c>
      <c r="AV34" s="9" t="s">
        <v>125</v>
      </c>
      <c r="AW34" s="9" t="s">
        <v>125</v>
      </c>
      <c r="AX34" s="9" t="s">
        <v>125</v>
      </c>
      <c r="AY34" s="9" t="s">
        <v>125</v>
      </c>
      <c r="AZ34" s="9" t="s">
        <v>125</v>
      </c>
      <c r="BA34" s="9" t="s">
        <v>125</v>
      </c>
      <c r="BB34" s="9" t="s">
        <v>125</v>
      </c>
      <c r="BC34" s="9" t="s">
        <v>125</v>
      </c>
      <c r="BD34" s="9" t="s">
        <v>125</v>
      </c>
      <c r="BE34" s="9" t="s">
        <v>125</v>
      </c>
      <c r="BF34" s="9" t="s">
        <v>125</v>
      </c>
      <c r="BG34" s="9" t="s">
        <v>125</v>
      </c>
      <c r="BH34" s="9" t="s">
        <v>125</v>
      </c>
      <c r="BI34" s="9" t="s">
        <v>125</v>
      </c>
      <c r="BJ34" s="9" t="s">
        <v>125</v>
      </c>
      <c r="BK34" s="9" t="s">
        <v>125</v>
      </c>
      <c r="BL34" s="9" t="s">
        <v>125</v>
      </c>
      <c r="BM34" s="9" t="s">
        <v>125</v>
      </c>
      <c r="BN34" s="9" t="s">
        <v>125</v>
      </c>
      <c r="BO34" s="9" t="s">
        <v>125</v>
      </c>
      <c r="BP34" s="9" t="s">
        <v>125</v>
      </c>
      <c r="BQ34" s="9" t="s">
        <v>125</v>
      </c>
      <c r="BR34" s="9" t="s">
        <v>125</v>
      </c>
      <c r="BS34" s="9" t="s">
        <v>125</v>
      </c>
      <c r="BT34" s="9" t="s">
        <v>125</v>
      </c>
      <c r="BU34" s="9" t="s">
        <v>125</v>
      </c>
      <c r="BV34" s="9" t="s">
        <v>125</v>
      </c>
      <c r="BW34" s="9" t="s">
        <v>125</v>
      </c>
      <c r="BX34" s="9" t="s">
        <v>125</v>
      </c>
      <c r="BY34" s="9" t="s">
        <v>125</v>
      </c>
      <c r="BZ34" s="9" t="s">
        <v>125</v>
      </c>
      <c r="CA34" s="9" t="s">
        <v>125</v>
      </c>
      <c r="CB34" s="9" t="s">
        <v>125</v>
      </c>
      <c r="CC34" s="9" t="s">
        <v>125</v>
      </c>
      <c r="CD34" s="9" t="s">
        <v>125</v>
      </c>
    </row>
    <row r="35" spans="1:82" ht="87.75" customHeight="1" x14ac:dyDescent="0.25">
      <c r="A35" s="4" t="s">
        <v>82</v>
      </c>
      <c r="B35" s="5" t="s">
        <v>64</v>
      </c>
      <c r="C35" s="6" t="s">
        <v>41</v>
      </c>
      <c r="D35" s="9" t="s">
        <v>125</v>
      </c>
      <c r="E35" s="9" t="s">
        <v>125</v>
      </c>
      <c r="F35" s="9" t="s">
        <v>125</v>
      </c>
      <c r="G35" s="9" t="s">
        <v>125</v>
      </c>
      <c r="H35" s="9" t="s">
        <v>125</v>
      </c>
      <c r="I35" s="9" t="s">
        <v>125</v>
      </c>
      <c r="J35" s="9" t="s">
        <v>125</v>
      </c>
      <c r="K35" s="9" t="s">
        <v>125</v>
      </c>
      <c r="L35" s="9" t="s">
        <v>125</v>
      </c>
      <c r="M35" s="9" t="s">
        <v>125</v>
      </c>
      <c r="N35" s="9" t="s">
        <v>125</v>
      </c>
      <c r="O35" s="9" t="s">
        <v>125</v>
      </c>
      <c r="P35" s="9" t="s">
        <v>125</v>
      </c>
      <c r="Q35" s="9" t="s">
        <v>125</v>
      </c>
      <c r="R35" s="9" t="s">
        <v>125</v>
      </c>
      <c r="S35" s="9" t="s">
        <v>125</v>
      </c>
      <c r="T35" s="9" t="s">
        <v>125</v>
      </c>
      <c r="U35" s="9" t="s">
        <v>125</v>
      </c>
      <c r="V35" s="9" t="s">
        <v>125</v>
      </c>
      <c r="W35" s="9" t="s">
        <v>125</v>
      </c>
      <c r="X35" s="9" t="s">
        <v>125</v>
      </c>
      <c r="Y35" s="9" t="s">
        <v>125</v>
      </c>
      <c r="Z35" s="9" t="s">
        <v>125</v>
      </c>
      <c r="AA35" s="9" t="s">
        <v>125</v>
      </c>
      <c r="AB35" s="9" t="s">
        <v>125</v>
      </c>
      <c r="AC35" s="9" t="s">
        <v>125</v>
      </c>
      <c r="AD35" s="9" t="s">
        <v>125</v>
      </c>
      <c r="AE35" s="9" t="s">
        <v>125</v>
      </c>
      <c r="AF35" s="9" t="s">
        <v>125</v>
      </c>
      <c r="AG35" s="9" t="s">
        <v>125</v>
      </c>
      <c r="AH35" s="9" t="s">
        <v>125</v>
      </c>
      <c r="AI35" s="9" t="s">
        <v>125</v>
      </c>
      <c r="AJ35" s="9" t="s">
        <v>125</v>
      </c>
      <c r="AK35" s="9" t="s">
        <v>125</v>
      </c>
      <c r="AL35" s="9" t="s">
        <v>125</v>
      </c>
      <c r="AM35" s="9" t="s">
        <v>125</v>
      </c>
      <c r="AN35" s="9" t="s">
        <v>125</v>
      </c>
      <c r="AO35" s="9" t="s">
        <v>125</v>
      </c>
      <c r="AP35" s="9" t="s">
        <v>125</v>
      </c>
      <c r="AQ35" s="9" t="s">
        <v>125</v>
      </c>
      <c r="AR35" s="9" t="s">
        <v>125</v>
      </c>
      <c r="AS35" s="9" t="s">
        <v>125</v>
      </c>
      <c r="AT35" s="9" t="s">
        <v>125</v>
      </c>
      <c r="AU35" s="9" t="s">
        <v>125</v>
      </c>
      <c r="AV35" s="9" t="s">
        <v>125</v>
      </c>
      <c r="AW35" s="9" t="s">
        <v>125</v>
      </c>
      <c r="AX35" s="9" t="s">
        <v>125</v>
      </c>
      <c r="AY35" s="9" t="s">
        <v>125</v>
      </c>
      <c r="AZ35" s="9" t="s">
        <v>125</v>
      </c>
      <c r="BA35" s="9" t="s">
        <v>125</v>
      </c>
      <c r="BB35" s="9" t="s">
        <v>125</v>
      </c>
      <c r="BC35" s="9" t="s">
        <v>125</v>
      </c>
      <c r="BD35" s="9" t="s">
        <v>125</v>
      </c>
      <c r="BE35" s="9" t="s">
        <v>125</v>
      </c>
      <c r="BF35" s="9" t="s">
        <v>125</v>
      </c>
      <c r="BG35" s="9" t="s">
        <v>125</v>
      </c>
      <c r="BH35" s="9" t="s">
        <v>125</v>
      </c>
      <c r="BI35" s="9" t="s">
        <v>125</v>
      </c>
      <c r="BJ35" s="9" t="s">
        <v>125</v>
      </c>
      <c r="BK35" s="9" t="s">
        <v>125</v>
      </c>
      <c r="BL35" s="9" t="s">
        <v>125</v>
      </c>
      <c r="BM35" s="9" t="s">
        <v>125</v>
      </c>
      <c r="BN35" s="9" t="s">
        <v>125</v>
      </c>
      <c r="BO35" s="9" t="s">
        <v>125</v>
      </c>
      <c r="BP35" s="9" t="s">
        <v>125</v>
      </c>
      <c r="BQ35" s="9" t="s">
        <v>125</v>
      </c>
      <c r="BR35" s="9" t="s">
        <v>125</v>
      </c>
      <c r="BS35" s="9" t="s">
        <v>125</v>
      </c>
      <c r="BT35" s="9" t="s">
        <v>125</v>
      </c>
      <c r="BU35" s="9" t="s">
        <v>125</v>
      </c>
      <c r="BV35" s="9" t="s">
        <v>125</v>
      </c>
      <c r="BW35" s="9" t="s">
        <v>125</v>
      </c>
      <c r="BX35" s="9" t="s">
        <v>125</v>
      </c>
      <c r="BY35" s="9" t="s">
        <v>125</v>
      </c>
      <c r="BZ35" s="9" t="s">
        <v>125</v>
      </c>
      <c r="CA35" s="9" t="s">
        <v>125</v>
      </c>
      <c r="CB35" s="9" t="s">
        <v>125</v>
      </c>
      <c r="CC35" s="9" t="s">
        <v>125</v>
      </c>
      <c r="CD35" s="9" t="s">
        <v>125</v>
      </c>
    </row>
    <row r="36" spans="1:82" ht="150" customHeight="1" x14ac:dyDescent="0.25">
      <c r="A36" s="4" t="s">
        <v>131</v>
      </c>
      <c r="B36" s="5" t="s">
        <v>66</v>
      </c>
      <c r="C36" s="6" t="s">
        <v>41</v>
      </c>
      <c r="D36" s="9" t="s">
        <v>125</v>
      </c>
      <c r="E36" s="9" t="s">
        <v>125</v>
      </c>
      <c r="F36" s="9" t="s">
        <v>125</v>
      </c>
      <c r="G36" s="9" t="s">
        <v>125</v>
      </c>
      <c r="H36" s="9" t="s">
        <v>125</v>
      </c>
      <c r="I36" s="9" t="s">
        <v>125</v>
      </c>
      <c r="J36" s="9" t="s">
        <v>125</v>
      </c>
      <c r="K36" s="9" t="s">
        <v>125</v>
      </c>
      <c r="L36" s="9" t="s">
        <v>125</v>
      </c>
      <c r="M36" s="9" t="s">
        <v>125</v>
      </c>
      <c r="N36" s="9" t="s">
        <v>125</v>
      </c>
      <c r="O36" s="9" t="s">
        <v>125</v>
      </c>
      <c r="P36" s="9" t="s">
        <v>125</v>
      </c>
      <c r="Q36" s="9" t="s">
        <v>125</v>
      </c>
      <c r="R36" s="9" t="s">
        <v>125</v>
      </c>
      <c r="S36" s="9" t="s">
        <v>125</v>
      </c>
      <c r="T36" s="9" t="s">
        <v>125</v>
      </c>
      <c r="U36" s="9" t="s">
        <v>125</v>
      </c>
      <c r="V36" s="9" t="s">
        <v>125</v>
      </c>
      <c r="W36" s="9" t="s">
        <v>125</v>
      </c>
      <c r="X36" s="9" t="s">
        <v>125</v>
      </c>
      <c r="Y36" s="9" t="s">
        <v>125</v>
      </c>
      <c r="Z36" s="9" t="s">
        <v>125</v>
      </c>
      <c r="AA36" s="9" t="s">
        <v>125</v>
      </c>
      <c r="AB36" s="9" t="s">
        <v>125</v>
      </c>
      <c r="AC36" s="9" t="s">
        <v>125</v>
      </c>
      <c r="AD36" s="9" t="s">
        <v>125</v>
      </c>
      <c r="AE36" s="9" t="s">
        <v>125</v>
      </c>
      <c r="AF36" s="9" t="s">
        <v>125</v>
      </c>
      <c r="AG36" s="9" t="s">
        <v>125</v>
      </c>
      <c r="AH36" s="9" t="s">
        <v>125</v>
      </c>
      <c r="AI36" s="9" t="s">
        <v>125</v>
      </c>
      <c r="AJ36" s="9" t="s">
        <v>125</v>
      </c>
      <c r="AK36" s="9" t="s">
        <v>125</v>
      </c>
      <c r="AL36" s="9" t="s">
        <v>125</v>
      </c>
      <c r="AM36" s="9" t="s">
        <v>125</v>
      </c>
      <c r="AN36" s="9" t="s">
        <v>125</v>
      </c>
      <c r="AO36" s="9" t="s">
        <v>125</v>
      </c>
      <c r="AP36" s="9" t="s">
        <v>125</v>
      </c>
      <c r="AQ36" s="9" t="s">
        <v>125</v>
      </c>
      <c r="AR36" s="9" t="s">
        <v>125</v>
      </c>
      <c r="AS36" s="9" t="s">
        <v>125</v>
      </c>
      <c r="AT36" s="9" t="s">
        <v>125</v>
      </c>
      <c r="AU36" s="9" t="s">
        <v>125</v>
      </c>
      <c r="AV36" s="9" t="s">
        <v>125</v>
      </c>
      <c r="AW36" s="9" t="s">
        <v>125</v>
      </c>
      <c r="AX36" s="9" t="s">
        <v>125</v>
      </c>
      <c r="AY36" s="9" t="s">
        <v>125</v>
      </c>
      <c r="AZ36" s="9" t="s">
        <v>125</v>
      </c>
      <c r="BA36" s="9" t="s">
        <v>125</v>
      </c>
      <c r="BB36" s="9" t="s">
        <v>125</v>
      </c>
      <c r="BC36" s="9" t="s">
        <v>125</v>
      </c>
      <c r="BD36" s="9" t="s">
        <v>125</v>
      </c>
      <c r="BE36" s="9" t="s">
        <v>125</v>
      </c>
      <c r="BF36" s="9" t="s">
        <v>125</v>
      </c>
      <c r="BG36" s="9" t="s">
        <v>125</v>
      </c>
      <c r="BH36" s="9" t="s">
        <v>125</v>
      </c>
      <c r="BI36" s="9" t="s">
        <v>125</v>
      </c>
      <c r="BJ36" s="9" t="s">
        <v>125</v>
      </c>
      <c r="BK36" s="9" t="s">
        <v>125</v>
      </c>
      <c r="BL36" s="9" t="s">
        <v>125</v>
      </c>
      <c r="BM36" s="9" t="s">
        <v>125</v>
      </c>
      <c r="BN36" s="9" t="s">
        <v>125</v>
      </c>
      <c r="BO36" s="9" t="s">
        <v>125</v>
      </c>
      <c r="BP36" s="9" t="s">
        <v>125</v>
      </c>
      <c r="BQ36" s="9" t="s">
        <v>125</v>
      </c>
      <c r="BR36" s="9" t="s">
        <v>125</v>
      </c>
      <c r="BS36" s="9" t="s">
        <v>125</v>
      </c>
      <c r="BT36" s="9" t="s">
        <v>125</v>
      </c>
      <c r="BU36" s="9" t="s">
        <v>125</v>
      </c>
      <c r="BV36" s="9" t="s">
        <v>125</v>
      </c>
      <c r="BW36" s="9" t="s">
        <v>125</v>
      </c>
      <c r="BX36" s="9" t="s">
        <v>125</v>
      </c>
      <c r="BY36" s="9" t="s">
        <v>125</v>
      </c>
      <c r="BZ36" s="9" t="s">
        <v>125</v>
      </c>
      <c r="CA36" s="9" t="s">
        <v>125</v>
      </c>
      <c r="CB36" s="9" t="s">
        <v>125</v>
      </c>
      <c r="CC36" s="9" t="s">
        <v>125</v>
      </c>
      <c r="CD36" s="9" t="s">
        <v>125</v>
      </c>
    </row>
    <row r="37" spans="1:82" ht="107.25" customHeight="1" x14ac:dyDescent="0.25">
      <c r="A37" s="4" t="s">
        <v>132</v>
      </c>
      <c r="B37" s="5" t="s">
        <v>68</v>
      </c>
      <c r="C37" s="6" t="s">
        <v>41</v>
      </c>
      <c r="D37" s="9" t="s">
        <v>125</v>
      </c>
      <c r="E37" s="9" t="s">
        <v>125</v>
      </c>
      <c r="F37" s="9" t="s">
        <v>125</v>
      </c>
      <c r="G37" s="9" t="s">
        <v>125</v>
      </c>
      <c r="H37" s="9" t="s">
        <v>125</v>
      </c>
      <c r="I37" s="9" t="s">
        <v>125</v>
      </c>
      <c r="J37" s="9" t="s">
        <v>125</v>
      </c>
      <c r="K37" s="9" t="s">
        <v>125</v>
      </c>
      <c r="L37" s="9" t="s">
        <v>125</v>
      </c>
      <c r="M37" s="9" t="s">
        <v>125</v>
      </c>
      <c r="N37" s="9" t="s">
        <v>125</v>
      </c>
      <c r="O37" s="9" t="s">
        <v>125</v>
      </c>
      <c r="P37" s="9" t="s">
        <v>125</v>
      </c>
      <c r="Q37" s="9" t="s">
        <v>125</v>
      </c>
      <c r="R37" s="9" t="s">
        <v>125</v>
      </c>
      <c r="S37" s="9" t="s">
        <v>125</v>
      </c>
      <c r="T37" s="9" t="s">
        <v>125</v>
      </c>
      <c r="U37" s="9" t="s">
        <v>125</v>
      </c>
      <c r="V37" s="9" t="s">
        <v>125</v>
      </c>
      <c r="W37" s="9" t="s">
        <v>125</v>
      </c>
      <c r="X37" s="9" t="s">
        <v>125</v>
      </c>
      <c r="Y37" s="9" t="s">
        <v>125</v>
      </c>
      <c r="Z37" s="9" t="s">
        <v>125</v>
      </c>
      <c r="AA37" s="9" t="s">
        <v>125</v>
      </c>
      <c r="AB37" s="9" t="s">
        <v>125</v>
      </c>
      <c r="AC37" s="9" t="s">
        <v>125</v>
      </c>
      <c r="AD37" s="9" t="s">
        <v>125</v>
      </c>
      <c r="AE37" s="9" t="s">
        <v>125</v>
      </c>
      <c r="AF37" s="9" t="s">
        <v>125</v>
      </c>
      <c r="AG37" s="9" t="s">
        <v>125</v>
      </c>
      <c r="AH37" s="9" t="s">
        <v>125</v>
      </c>
      <c r="AI37" s="9" t="s">
        <v>125</v>
      </c>
      <c r="AJ37" s="9" t="s">
        <v>125</v>
      </c>
      <c r="AK37" s="9" t="s">
        <v>125</v>
      </c>
      <c r="AL37" s="9" t="s">
        <v>125</v>
      </c>
      <c r="AM37" s="9" t="s">
        <v>125</v>
      </c>
      <c r="AN37" s="9" t="s">
        <v>125</v>
      </c>
      <c r="AO37" s="9" t="s">
        <v>125</v>
      </c>
      <c r="AP37" s="9" t="s">
        <v>125</v>
      </c>
      <c r="AQ37" s="9" t="s">
        <v>125</v>
      </c>
      <c r="AR37" s="9" t="s">
        <v>125</v>
      </c>
      <c r="AS37" s="9" t="s">
        <v>125</v>
      </c>
      <c r="AT37" s="9" t="s">
        <v>125</v>
      </c>
      <c r="AU37" s="9" t="s">
        <v>125</v>
      </c>
      <c r="AV37" s="9" t="s">
        <v>125</v>
      </c>
      <c r="AW37" s="9" t="s">
        <v>125</v>
      </c>
      <c r="AX37" s="9" t="s">
        <v>125</v>
      </c>
      <c r="AY37" s="9" t="s">
        <v>125</v>
      </c>
      <c r="AZ37" s="9" t="s">
        <v>125</v>
      </c>
      <c r="BA37" s="9" t="s">
        <v>125</v>
      </c>
      <c r="BB37" s="9" t="s">
        <v>125</v>
      </c>
      <c r="BC37" s="9" t="s">
        <v>125</v>
      </c>
      <c r="BD37" s="9" t="s">
        <v>125</v>
      </c>
      <c r="BE37" s="9" t="s">
        <v>125</v>
      </c>
      <c r="BF37" s="9" t="s">
        <v>125</v>
      </c>
      <c r="BG37" s="9" t="s">
        <v>125</v>
      </c>
      <c r="BH37" s="9" t="s">
        <v>125</v>
      </c>
      <c r="BI37" s="9" t="s">
        <v>125</v>
      </c>
      <c r="BJ37" s="9" t="s">
        <v>125</v>
      </c>
      <c r="BK37" s="9" t="s">
        <v>125</v>
      </c>
      <c r="BL37" s="9" t="s">
        <v>125</v>
      </c>
      <c r="BM37" s="9" t="s">
        <v>125</v>
      </c>
      <c r="BN37" s="9" t="s">
        <v>125</v>
      </c>
      <c r="BO37" s="9" t="s">
        <v>125</v>
      </c>
      <c r="BP37" s="9" t="s">
        <v>125</v>
      </c>
      <c r="BQ37" s="9" t="s">
        <v>125</v>
      </c>
      <c r="BR37" s="9" t="s">
        <v>125</v>
      </c>
      <c r="BS37" s="9" t="s">
        <v>125</v>
      </c>
      <c r="BT37" s="9" t="s">
        <v>125</v>
      </c>
      <c r="BU37" s="9" t="s">
        <v>125</v>
      </c>
      <c r="BV37" s="9" t="s">
        <v>125</v>
      </c>
      <c r="BW37" s="9" t="s">
        <v>125</v>
      </c>
      <c r="BX37" s="9" t="s">
        <v>125</v>
      </c>
      <c r="BY37" s="9" t="s">
        <v>125</v>
      </c>
      <c r="BZ37" s="9" t="s">
        <v>125</v>
      </c>
      <c r="CA37" s="9" t="s">
        <v>125</v>
      </c>
      <c r="CB37" s="9" t="s">
        <v>125</v>
      </c>
      <c r="CC37" s="9" t="s">
        <v>125</v>
      </c>
      <c r="CD37" s="9" t="s">
        <v>125</v>
      </c>
    </row>
    <row r="38" spans="1:82" ht="119.25" customHeight="1" x14ac:dyDescent="0.25">
      <c r="A38" s="4" t="s">
        <v>84</v>
      </c>
      <c r="B38" s="5" t="s">
        <v>76</v>
      </c>
      <c r="C38" s="6" t="s">
        <v>41</v>
      </c>
      <c r="D38" s="9" t="s">
        <v>125</v>
      </c>
      <c r="E38" s="9" t="s">
        <v>125</v>
      </c>
      <c r="F38" s="9" t="s">
        <v>125</v>
      </c>
      <c r="G38" s="9" t="s">
        <v>125</v>
      </c>
      <c r="H38" s="9" t="s">
        <v>125</v>
      </c>
      <c r="I38" s="9" t="s">
        <v>125</v>
      </c>
      <c r="J38" s="9" t="s">
        <v>125</v>
      </c>
      <c r="K38" s="9" t="s">
        <v>125</v>
      </c>
      <c r="L38" s="9" t="s">
        <v>125</v>
      </c>
      <c r="M38" s="9" t="s">
        <v>125</v>
      </c>
      <c r="N38" s="9" t="s">
        <v>125</v>
      </c>
      <c r="O38" s="9" t="s">
        <v>125</v>
      </c>
      <c r="P38" s="9" t="s">
        <v>125</v>
      </c>
      <c r="Q38" s="9" t="s">
        <v>125</v>
      </c>
      <c r="R38" s="9" t="s">
        <v>125</v>
      </c>
      <c r="S38" s="9" t="s">
        <v>125</v>
      </c>
      <c r="T38" s="9" t="s">
        <v>125</v>
      </c>
      <c r="U38" s="9" t="s">
        <v>125</v>
      </c>
      <c r="V38" s="9" t="s">
        <v>125</v>
      </c>
      <c r="W38" s="9" t="s">
        <v>125</v>
      </c>
      <c r="X38" s="9" t="s">
        <v>125</v>
      </c>
      <c r="Y38" s="9" t="s">
        <v>125</v>
      </c>
      <c r="Z38" s="9" t="s">
        <v>125</v>
      </c>
      <c r="AA38" s="9" t="s">
        <v>125</v>
      </c>
      <c r="AB38" s="9" t="s">
        <v>125</v>
      </c>
      <c r="AC38" s="9" t="s">
        <v>125</v>
      </c>
      <c r="AD38" s="9" t="s">
        <v>125</v>
      </c>
      <c r="AE38" s="9" t="s">
        <v>125</v>
      </c>
      <c r="AF38" s="9" t="s">
        <v>125</v>
      </c>
      <c r="AG38" s="9" t="s">
        <v>125</v>
      </c>
      <c r="AH38" s="9" t="s">
        <v>125</v>
      </c>
      <c r="AI38" s="9" t="s">
        <v>125</v>
      </c>
      <c r="AJ38" s="9" t="s">
        <v>125</v>
      </c>
      <c r="AK38" s="9" t="s">
        <v>125</v>
      </c>
      <c r="AL38" s="9" t="s">
        <v>125</v>
      </c>
      <c r="AM38" s="9" t="s">
        <v>125</v>
      </c>
      <c r="AN38" s="9" t="s">
        <v>125</v>
      </c>
      <c r="AO38" s="9" t="s">
        <v>125</v>
      </c>
      <c r="AP38" s="9" t="s">
        <v>125</v>
      </c>
      <c r="AQ38" s="9" t="s">
        <v>125</v>
      </c>
      <c r="AR38" s="9" t="s">
        <v>125</v>
      </c>
      <c r="AS38" s="9" t="s">
        <v>125</v>
      </c>
      <c r="AT38" s="9" t="s">
        <v>125</v>
      </c>
      <c r="AU38" s="9" t="s">
        <v>125</v>
      </c>
      <c r="AV38" s="9" t="s">
        <v>125</v>
      </c>
      <c r="AW38" s="9" t="s">
        <v>125</v>
      </c>
      <c r="AX38" s="9" t="s">
        <v>125</v>
      </c>
      <c r="AY38" s="9" t="s">
        <v>125</v>
      </c>
      <c r="AZ38" s="9" t="s">
        <v>125</v>
      </c>
      <c r="BA38" s="9" t="s">
        <v>125</v>
      </c>
      <c r="BB38" s="9" t="s">
        <v>125</v>
      </c>
      <c r="BC38" s="9" t="s">
        <v>125</v>
      </c>
      <c r="BD38" s="9" t="s">
        <v>125</v>
      </c>
      <c r="BE38" s="9" t="s">
        <v>125</v>
      </c>
      <c r="BF38" s="9" t="s">
        <v>125</v>
      </c>
      <c r="BG38" s="9" t="s">
        <v>125</v>
      </c>
      <c r="BH38" s="9" t="s">
        <v>125</v>
      </c>
      <c r="BI38" s="9" t="s">
        <v>125</v>
      </c>
      <c r="BJ38" s="9" t="s">
        <v>125</v>
      </c>
      <c r="BK38" s="9" t="s">
        <v>125</v>
      </c>
      <c r="BL38" s="9" t="s">
        <v>125</v>
      </c>
      <c r="BM38" s="9" t="s">
        <v>125</v>
      </c>
      <c r="BN38" s="9" t="s">
        <v>125</v>
      </c>
      <c r="BO38" s="9" t="s">
        <v>125</v>
      </c>
      <c r="BP38" s="9" t="s">
        <v>125</v>
      </c>
      <c r="BQ38" s="9" t="s">
        <v>125</v>
      </c>
      <c r="BR38" s="9" t="s">
        <v>125</v>
      </c>
      <c r="BS38" s="9" t="s">
        <v>125</v>
      </c>
      <c r="BT38" s="9" t="s">
        <v>125</v>
      </c>
      <c r="BU38" s="9" t="s">
        <v>125</v>
      </c>
      <c r="BV38" s="9" t="s">
        <v>125</v>
      </c>
      <c r="BW38" s="9" t="s">
        <v>125</v>
      </c>
      <c r="BX38" s="9" t="s">
        <v>125</v>
      </c>
      <c r="BY38" s="9" t="s">
        <v>125</v>
      </c>
      <c r="BZ38" s="9" t="s">
        <v>125</v>
      </c>
      <c r="CA38" s="9" t="s">
        <v>125</v>
      </c>
      <c r="CB38" s="9" t="s">
        <v>125</v>
      </c>
      <c r="CC38" s="9" t="s">
        <v>125</v>
      </c>
      <c r="CD38" s="9" t="s">
        <v>125</v>
      </c>
    </row>
    <row r="39" spans="1:82" ht="123" customHeight="1" x14ac:dyDescent="0.25">
      <c r="A39" s="4" t="s">
        <v>99</v>
      </c>
      <c r="B39" s="5" t="s">
        <v>78</v>
      </c>
      <c r="C39" s="6" t="s">
        <v>41</v>
      </c>
      <c r="D39" s="9" t="s">
        <v>125</v>
      </c>
      <c r="E39" s="9" t="s">
        <v>125</v>
      </c>
      <c r="F39" s="9" t="s">
        <v>125</v>
      </c>
      <c r="G39" s="9" t="s">
        <v>125</v>
      </c>
      <c r="H39" s="9" t="s">
        <v>125</v>
      </c>
      <c r="I39" s="9" t="s">
        <v>125</v>
      </c>
      <c r="J39" s="9" t="s">
        <v>125</v>
      </c>
      <c r="K39" s="9" t="s">
        <v>125</v>
      </c>
      <c r="L39" s="9" t="s">
        <v>125</v>
      </c>
      <c r="M39" s="9" t="s">
        <v>125</v>
      </c>
      <c r="N39" s="9" t="s">
        <v>125</v>
      </c>
      <c r="O39" s="9" t="s">
        <v>125</v>
      </c>
      <c r="P39" s="9" t="s">
        <v>125</v>
      </c>
      <c r="Q39" s="9" t="s">
        <v>125</v>
      </c>
      <c r="R39" s="9" t="s">
        <v>125</v>
      </c>
      <c r="S39" s="9" t="s">
        <v>125</v>
      </c>
      <c r="T39" s="9" t="s">
        <v>125</v>
      </c>
      <c r="U39" s="9" t="s">
        <v>125</v>
      </c>
      <c r="V39" s="9" t="s">
        <v>125</v>
      </c>
      <c r="W39" s="9" t="s">
        <v>125</v>
      </c>
      <c r="X39" s="9" t="s">
        <v>125</v>
      </c>
      <c r="Y39" s="9" t="s">
        <v>125</v>
      </c>
      <c r="Z39" s="9" t="s">
        <v>125</v>
      </c>
      <c r="AA39" s="9" t="s">
        <v>125</v>
      </c>
      <c r="AB39" s="9" t="s">
        <v>125</v>
      </c>
      <c r="AC39" s="9" t="s">
        <v>125</v>
      </c>
      <c r="AD39" s="9" t="s">
        <v>125</v>
      </c>
      <c r="AE39" s="9" t="s">
        <v>125</v>
      </c>
      <c r="AF39" s="9" t="s">
        <v>125</v>
      </c>
      <c r="AG39" s="9" t="s">
        <v>125</v>
      </c>
      <c r="AH39" s="9" t="s">
        <v>125</v>
      </c>
      <c r="AI39" s="9" t="s">
        <v>125</v>
      </c>
      <c r="AJ39" s="9" t="s">
        <v>125</v>
      </c>
      <c r="AK39" s="9" t="s">
        <v>125</v>
      </c>
      <c r="AL39" s="9" t="s">
        <v>125</v>
      </c>
      <c r="AM39" s="9" t="s">
        <v>125</v>
      </c>
      <c r="AN39" s="9" t="s">
        <v>125</v>
      </c>
      <c r="AO39" s="9" t="s">
        <v>125</v>
      </c>
      <c r="AP39" s="9" t="s">
        <v>125</v>
      </c>
      <c r="AQ39" s="9" t="s">
        <v>125</v>
      </c>
      <c r="AR39" s="9" t="s">
        <v>125</v>
      </c>
      <c r="AS39" s="9" t="s">
        <v>125</v>
      </c>
      <c r="AT39" s="9" t="s">
        <v>125</v>
      </c>
      <c r="AU39" s="9" t="s">
        <v>125</v>
      </c>
      <c r="AV39" s="9" t="s">
        <v>125</v>
      </c>
      <c r="AW39" s="9" t="s">
        <v>125</v>
      </c>
      <c r="AX39" s="9" t="s">
        <v>125</v>
      </c>
      <c r="AY39" s="9" t="s">
        <v>125</v>
      </c>
      <c r="AZ39" s="9" t="s">
        <v>125</v>
      </c>
      <c r="BA39" s="9" t="s">
        <v>125</v>
      </c>
      <c r="BB39" s="9" t="s">
        <v>125</v>
      </c>
      <c r="BC39" s="9" t="s">
        <v>125</v>
      </c>
      <c r="BD39" s="9" t="s">
        <v>125</v>
      </c>
      <c r="BE39" s="9" t="s">
        <v>125</v>
      </c>
      <c r="BF39" s="9" t="s">
        <v>125</v>
      </c>
      <c r="BG39" s="9" t="s">
        <v>125</v>
      </c>
      <c r="BH39" s="9" t="s">
        <v>125</v>
      </c>
      <c r="BI39" s="9" t="s">
        <v>125</v>
      </c>
      <c r="BJ39" s="9" t="s">
        <v>125</v>
      </c>
      <c r="BK39" s="9" t="s">
        <v>125</v>
      </c>
      <c r="BL39" s="9" t="s">
        <v>125</v>
      </c>
      <c r="BM39" s="9" t="s">
        <v>125</v>
      </c>
      <c r="BN39" s="9" t="s">
        <v>125</v>
      </c>
      <c r="BO39" s="9" t="s">
        <v>125</v>
      </c>
      <c r="BP39" s="9" t="s">
        <v>125</v>
      </c>
      <c r="BQ39" s="9" t="s">
        <v>125</v>
      </c>
      <c r="BR39" s="9" t="s">
        <v>125</v>
      </c>
      <c r="BS39" s="9" t="s">
        <v>125</v>
      </c>
      <c r="BT39" s="9" t="s">
        <v>125</v>
      </c>
      <c r="BU39" s="9" t="s">
        <v>125</v>
      </c>
      <c r="BV39" s="9" t="s">
        <v>125</v>
      </c>
      <c r="BW39" s="9" t="s">
        <v>125</v>
      </c>
      <c r="BX39" s="9" t="s">
        <v>125</v>
      </c>
      <c r="BY39" s="9" t="s">
        <v>125</v>
      </c>
      <c r="BZ39" s="9" t="s">
        <v>125</v>
      </c>
      <c r="CA39" s="9" t="s">
        <v>125</v>
      </c>
      <c r="CB39" s="9" t="s">
        <v>125</v>
      </c>
      <c r="CC39" s="9" t="s">
        <v>125</v>
      </c>
      <c r="CD39" s="9" t="s">
        <v>125</v>
      </c>
    </row>
    <row r="40" spans="1:82" ht="66.75" customHeight="1" x14ac:dyDescent="0.25">
      <c r="A40" s="4" t="s">
        <v>107</v>
      </c>
      <c r="B40" s="5" t="s">
        <v>79</v>
      </c>
      <c r="C40" s="6" t="s">
        <v>41</v>
      </c>
      <c r="D40" s="9" t="s">
        <v>125</v>
      </c>
      <c r="E40" s="9" t="s">
        <v>125</v>
      </c>
      <c r="F40" s="9" t="s">
        <v>125</v>
      </c>
      <c r="G40" s="9" t="s">
        <v>125</v>
      </c>
      <c r="H40" s="9" t="s">
        <v>125</v>
      </c>
      <c r="I40" s="9" t="s">
        <v>125</v>
      </c>
      <c r="J40" s="9" t="s">
        <v>125</v>
      </c>
      <c r="K40" s="9" t="s">
        <v>125</v>
      </c>
      <c r="L40" s="9" t="s">
        <v>125</v>
      </c>
      <c r="M40" s="9" t="s">
        <v>125</v>
      </c>
      <c r="N40" s="9" t="s">
        <v>125</v>
      </c>
      <c r="O40" s="9" t="s">
        <v>125</v>
      </c>
      <c r="P40" s="9" t="s">
        <v>125</v>
      </c>
      <c r="Q40" s="9" t="s">
        <v>125</v>
      </c>
      <c r="R40" s="9" t="s">
        <v>125</v>
      </c>
      <c r="S40" s="9" t="s">
        <v>125</v>
      </c>
      <c r="T40" s="9" t="s">
        <v>125</v>
      </c>
      <c r="U40" s="9" t="s">
        <v>125</v>
      </c>
      <c r="V40" s="9" t="s">
        <v>125</v>
      </c>
      <c r="W40" s="9" t="s">
        <v>125</v>
      </c>
      <c r="X40" s="9" t="s">
        <v>125</v>
      </c>
      <c r="Y40" s="9" t="s">
        <v>125</v>
      </c>
      <c r="Z40" s="9" t="s">
        <v>125</v>
      </c>
      <c r="AA40" s="9" t="s">
        <v>125</v>
      </c>
      <c r="AB40" s="9" t="s">
        <v>125</v>
      </c>
      <c r="AC40" s="9" t="s">
        <v>125</v>
      </c>
      <c r="AD40" s="9" t="s">
        <v>125</v>
      </c>
      <c r="AE40" s="9" t="s">
        <v>125</v>
      </c>
      <c r="AF40" s="9" t="s">
        <v>125</v>
      </c>
      <c r="AG40" s="9" t="s">
        <v>125</v>
      </c>
      <c r="AH40" s="9" t="s">
        <v>125</v>
      </c>
      <c r="AI40" s="9" t="s">
        <v>125</v>
      </c>
      <c r="AJ40" s="9" t="s">
        <v>125</v>
      </c>
      <c r="AK40" s="9" t="s">
        <v>125</v>
      </c>
      <c r="AL40" s="9" t="s">
        <v>125</v>
      </c>
      <c r="AM40" s="9" t="s">
        <v>125</v>
      </c>
      <c r="AN40" s="9" t="s">
        <v>125</v>
      </c>
      <c r="AO40" s="9" t="s">
        <v>125</v>
      </c>
      <c r="AP40" s="9" t="s">
        <v>125</v>
      </c>
      <c r="AQ40" s="9" t="s">
        <v>125</v>
      </c>
      <c r="AR40" s="9" t="s">
        <v>125</v>
      </c>
      <c r="AS40" s="9" t="s">
        <v>125</v>
      </c>
      <c r="AT40" s="9" t="s">
        <v>125</v>
      </c>
      <c r="AU40" s="9" t="s">
        <v>125</v>
      </c>
      <c r="AV40" s="9" t="s">
        <v>125</v>
      </c>
      <c r="AW40" s="9" t="s">
        <v>125</v>
      </c>
      <c r="AX40" s="9" t="s">
        <v>125</v>
      </c>
      <c r="AY40" s="9" t="s">
        <v>125</v>
      </c>
      <c r="AZ40" s="9" t="s">
        <v>125</v>
      </c>
      <c r="BA40" s="9" t="s">
        <v>125</v>
      </c>
      <c r="BB40" s="9" t="s">
        <v>125</v>
      </c>
      <c r="BC40" s="9" t="s">
        <v>125</v>
      </c>
      <c r="BD40" s="9" t="s">
        <v>125</v>
      </c>
      <c r="BE40" s="9" t="s">
        <v>125</v>
      </c>
      <c r="BF40" s="9" t="s">
        <v>125</v>
      </c>
      <c r="BG40" s="9" t="s">
        <v>125</v>
      </c>
      <c r="BH40" s="9" t="s">
        <v>125</v>
      </c>
      <c r="BI40" s="9" t="s">
        <v>125</v>
      </c>
      <c r="BJ40" s="9" t="s">
        <v>125</v>
      </c>
      <c r="BK40" s="9" t="s">
        <v>125</v>
      </c>
      <c r="BL40" s="9" t="s">
        <v>125</v>
      </c>
      <c r="BM40" s="9" t="s">
        <v>125</v>
      </c>
      <c r="BN40" s="9" t="s">
        <v>125</v>
      </c>
      <c r="BO40" s="9" t="s">
        <v>125</v>
      </c>
      <c r="BP40" s="9" t="s">
        <v>125</v>
      </c>
      <c r="BQ40" s="9" t="s">
        <v>125</v>
      </c>
      <c r="BR40" s="9" t="s">
        <v>125</v>
      </c>
      <c r="BS40" s="9" t="s">
        <v>125</v>
      </c>
      <c r="BT40" s="9" t="s">
        <v>125</v>
      </c>
      <c r="BU40" s="9" t="s">
        <v>125</v>
      </c>
      <c r="BV40" s="9" t="s">
        <v>125</v>
      </c>
      <c r="BW40" s="9" t="s">
        <v>125</v>
      </c>
      <c r="BX40" s="9" t="s">
        <v>125</v>
      </c>
      <c r="BY40" s="9" t="s">
        <v>125</v>
      </c>
      <c r="BZ40" s="9" t="s">
        <v>125</v>
      </c>
      <c r="CA40" s="9" t="s">
        <v>125</v>
      </c>
      <c r="CB40" s="9" t="s">
        <v>125</v>
      </c>
      <c r="CC40" s="9" t="s">
        <v>125</v>
      </c>
      <c r="CD40" s="9" t="s">
        <v>125</v>
      </c>
    </row>
    <row r="41" spans="1:82" ht="66.75" customHeight="1" x14ac:dyDescent="0.25">
      <c r="A41" s="4" t="s">
        <v>118</v>
      </c>
      <c r="B41" s="5" t="s">
        <v>81</v>
      </c>
      <c r="C41" s="6" t="s">
        <v>41</v>
      </c>
      <c r="D41" s="8">
        <f t="shared" ref="D41:BO41" si="161">SUM(D42,D43,D53,D62)</f>
        <v>0</v>
      </c>
      <c r="E41" s="8">
        <f t="shared" si="161"/>
        <v>0</v>
      </c>
      <c r="F41" s="8">
        <f t="shared" si="161"/>
        <v>6</v>
      </c>
      <c r="G41" s="8">
        <f t="shared" si="161"/>
        <v>275</v>
      </c>
      <c r="H41" s="8">
        <f t="shared" si="161"/>
        <v>150181</v>
      </c>
      <c r="I41" s="8">
        <f t="shared" si="161"/>
        <v>0</v>
      </c>
      <c r="J41" s="8">
        <f t="shared" si="161"/>
        <v>0</v>
      </c>
      <c r="K41" s="8">
        <f t="shared" si="161"/>
        <v>0</v>
      </c>
      <c r="L41" s="8">
        <f t="shared" si="161"/>
        <v>89</v>
      </c>
      <c r="M41" s="8">
        <f t="shared" si="161"/>
        <v>22</v>
      </c>
      <c r="N41" s="8">
        <f t="shared" si="161"/>
        <v>140359</v>
      </c>
      <c r="O41" s="8">
        <f t="shared" si="161"/>
        <v>300</v>
      </c>
      <c r="P41" s="8">
        <f t="shared" si="161"/>
        <v>0</v>
      </c>
      <c r="Q41" s="8">
        <f t="shared" si="161"/>
        <v>0</v>
      </c>
      <c r="R41" s="8">
        <f t="shared" si="161"/>
        <v>1</v>
      </c>
      <c r="S41" s="8">
        <f t="shared" si="161"/>
        <v>156</v>
      </c>
      <c r="T41" s="8">
        <f t="shared" si="161"/>
        <v>164</v>
      </c>
      <c r="U41" s="8">
        <f t="shared" si="161"/>
        <v>0</v>
      </c>
      <c r="V41" s="8">
        <f t="shared" si="161"/>
        <v>0</v>
      </c>
      <c r="W41" s="8">
        <f t="shared" si="161"/>
        <v>0</v>
      </c>
      <c r="X41" s="8">
        <f t="shared" si="161"/>
        <v>0</v>
      </c>
      <c r="Y41" s="8">
        <f t="shared" si="161"/>
        <v>0</v>
      </c>
      <c r="Z41" s="8">
        <f t="shared" si="161"/>
        <v>165</v>
      </c>
      <c r="AA41" s="8">
        <f t="shared" si="161"/>
        <v>0</v>
      </c>
      <c r="AB41" s="8">
        <f t="shared" si="161"/>
        <v>0</v>
      </c>
      <c r="AC41" s="8">
        <f t="shared" si="161"/>
        <v>0</v>
      </c>
      <c r="AD41" s="8">
        <f t="shared" si="161"/>
        <v>4</v>
      </c>
      <c r="AE41" s="8">
        <f t="shared" si="161"/>
        <v>119</v>
      </c>
      <c r="AF41" s="8">
        <f t="shared" si="161"/>
        <v>50017</v>
      </c>
      <c r="AG41" s="8">
        <f t="shared" si="161"/>
        <v>0</v>
      </c>
      <c r="AH41" s="8">
        <f t="shared" si="161"/>
        <v>0</v>
      </c>
      <c r="AI41" s="8">
        <f t="shared" si="161"/>
        <v>0</v>
      </c>
      <c r="AJ41" s="8">
        <f t="shared" si="161"/>
        <v>20</v>
      </c>
      <c r="AK41" s="8">
        <f t="shared" si="161"/>
        <v>0</v>
      </c>
      <c r="AL41" s="8">
        <f t="shared" si="161"/>
        <v>83</v>
      </c>
      <c r="AM41" s="8">
        <f t="shared" si="161"/>
        <v>0</v>
      </c>
      <c r="AN41" s="8">
        <f t="shared" si="161"/>
        <v>0</v>
      </c>
      <c r="AO41" s="8">
        <f t="shared" si="161"/>
        <v>0</v>
      </c>
      <c r="AP41" s="8">
        <f t="shared" si="161"/>
        <v>1</v>
      </c>
      <c r="AQ41" s="8">
        <f t="shared" si="161"/>
        <v>0</v>
      </c>
      <c r="AR41" s="8">
        <f t="shared" si="161"/>
        <v>50000</v>
      </c>
      <c r="AS41" s="8">
        <f t="shared" si="161"/>
        <v>0</v>
      </c>
      <c r="AT41" s="8">
        <f t="shared" si="161"/>
        <v>0</v>
      </c>
      <c r="AU41" s="8">
        <f t="shared" si="161"/>
        <v>0</v>
      </c>
      <c r="AV41" s="8">
        <f t="shared" si="161"/>
        <v>56</v>
      </c>
      <c r="AW41" s="8">
        <f t="shared" si="161"/>
        <v>14</v>
      </c>
      <c r="AX41" s="8">
        <f t="shared" si="161"/>
        <v>30087</v>
      </c>
      <c r="AY41" s="8">
        <f t="shared" si="161"/>
        <v>0</v>
      </c>
      <c r="AZ41" s="8">
        <f t="shared" si="161"/>
        <v>0</v>
      </c>
      <c r="BA41" s="8">
        <f t="shared" si="161"/>
        <v>0</v>
      </c>
      <c r="BB41" s="8">
        <f t="shared" si="161"/>
        <v>0</v>
      </c>
      <c r="BC41" s="8">
        <f t="shared" si="161"/>
        <v>0</v>
      </c>
      <c r="BD41" s="8">
        <f t="shared" si="161"/>
        <v>50000</v>
      </c>
      <c r="BE41" s="8">
        <f t="shared" si="161"/>
        <v>0</v>
      </c>
      <c r="BF41" s="8">
        <f t="shared" si="161"/>
        <v>0</v>
      </c>
      <c r="BG41" s="8">
        <f t="shared" si="161"/>
        <v>0</v>
      </c>
      <c r="BH41" s="8">
        <f t="shared" si="161"/>
        <v>12</v>
      </c>
      <c r="BI41" s="8">
        <f t="shared" si="161"/>
        <v>8</v>
      </c>
      <c r="BJ41" s="8">
        <f t="shared" si="161"/>
        <v>50023</v>
      </c>
      <c r="BK41" s="8">
        <f t="shared" si="161"/>
        <v>0</v>
      </c>
      <c r="BL41" s="8">
        <f t="shared" si="161"/>
        <v>0</v>
      </c>
      <c r="BM41" s="8">
        <f t="shared" si="161"/>
        <v>0</v>
      </c>
      <c r="BN41" s="8">
        <f t="shared" si="161"/>
        <v>1</v>
      </c>
      <c r="BO41" s="8">
        <f t="shared" si="161"/>
        <v>0</v>
      </c>
      <c r="BP41" s="8">
        <f t="shared" ref="BP41:BQ41" si="162">SUM(BP42,BP43,BP53,BP62)</f>
        <v>60001</v>
      </c>
      <c r="BQ41" s="8">
        <f t="shared" si="162"/>
        <v>300</v>
      </c>
      <c r="BR41" s="8">
        <f t="shared" ref="BR41:CC41" si="163">SUM(BR42,BR43,BR53,BR62)</f>
        <v>0</v>
      </c>
      <c r="BS41" s="8">
        <f t="shared" si="163"/>
        <v>0</v>
      </c>
      <c r="BT41" s="8">
        <f t="shared" si="163"/>
        <v>5</v>
      </c>
      <c r="BU41" s="8">
        <f t="shared" si="163"/>
        <v>119</v>
      </c>
      <c r="BV41" s="8">
        <f>SUM(BV42,BV43,BV53,BV62)</f>
        <v>150017</v>
      </c>
      <c r="BW41" s="8">
        <f>SUM(BW42,BW43,BW53,BW62)</f>
        <v>0</v>
      </c>
      <c r="BX41" s="8">
        <f t="shared" si="163"/>
        <v>0</v>
      </c>
      <c r="BY41" s="8">
        <f t="shared" si="163"/>
        <v>0</v>
      </c>
      <c r="BZ41" s="8">
        <f t="shared" si="163"/>
        <v>89</v>
      </c>
      <c r="CA41" s="8">
        <f t="shared" si="163"/>
        <v>22</v>
      </c>
      <c r="CB41" s="8">
        <f t="shared" si="163"/>
        <v>140194</v>
      </c>
      <c r="CC41" s="8">
        <f t="shared" si="163"/>
        <v>300</v>
      </c>
      <c r="CD41" s="17" t="s">
        <v>125</v>
      </c>
    </row>
    <row r="42" spans="1:82" ht="66.75" customHeight="1" x14ac:dyDescent="0.25">
      <c r="A42" s="4" t="s">
        <v>133</v>
      </c>
      <c r="B42" s="5" t="s">
        <v>83</v>
      </c>
      <c r="C42" s="6" t="s">
        <v>41</v>
      </c>
      <c r="D42" s="9" t="s">
        <v>125</v>
      </c>
      <c r="E42" s="9" t="s">
        <v>125</v>
      </c>
      <c r="F42" s="9" t="s">
        <v>125</v>
      </c>
      <c r="G42" s="9" t="s">
        <v>125</v>
      </c>
      <c r="H42" s="9" t="s">
        <v>125</v>
      </c>
      <c r="I42" s="9" t="s">
        <v>125</v>
      </c>
      <c r="J42" s="9" t="s">
        <v>125</v>
      </c>
      <c r="K42" s="9" t="s">
        <v>125</v>
      </c>
      <c r="L42" s="9" t="s">
        <v>125</v>
      </c>
      <c r="M42" s="9" t="s">
        <v>125</v>
      </c>
      <c r="N42" s="9" t="s">
        <v>125</v>
      </c>
      <c r="O42" s="9" t="s">
        <v>125</v>
      </c>
      <c r="P42" s="9" t="s">
        <v>125</v>
      </c>
      <c r="Q42" s="9" t="s">
        <v>125</v>
      </c>
      <c r="R42" s="9" t="s">
        <v>125</v>
      </c>
      <c r="S42" s="9" t="s">
        <v>125</v>
      </c>
      <c r="T42" s="9" t="s">
        <v>125</v>
      </c>
      <c r="U42" s="9" t="s">
        <v>125</v>
      </c>
      <c r="V42" s="9" t="s">
        <v>125</v>
      </c>
      <c r="W42" s="9" t="s">
        <v>125</v>
      </c>
      <c r="X42" s="9" t="s">
        <v>125</v>
      </c>
      <c r="Y42" s="9" t="s">
        <v>125</v>
      </c>
      <c r="Z42" s="9" t="s">
        <v>125</v>
      </c>
      <c r="AA42" s="9" t="s">
        <v>125</v>
      </c>
      <c r="AB42" s="9" t="s">
        <v>125</v>
      </c>
      <c r="AC42" s="9" t="s">
        <v>125</v>
      </c>
      <c r="AD42" s="9" t="s">
        <v>125</v>
      </c>
      <c r="AE42" s="9" t="s">
        <v>125</v>
      </c>
      <c r="AF42" s="9" t="s">
        <v>125</v>
      </c>
      <c r="AG42" s="9" t="s">
        <v>125</v>
      </c>
      <c r="AH42" s="9" t="s">
        <v>125</v>
      </c>
      <c r="AI42" s="9" t="s">
        <v>125</v>
      </c>
      <c r="AJ42" s="9" t="s">
        <v>125</v>
      </c>
      <c r="AK42" s="9" t="s">
        <v>125</v>
      </c>
      <c r="AL42" s="9" t="s">
        <v>125</v>
      </c>
      <c r="AM42" s="9" t="s">
        <v>125</v>
      </c>
      <c r="AN42" s="9" t="s">
        <v>125</v>
      </c>
      <c r="AO42" s="9" t="s">
        <v>125</v>
      </c>
      <c r="AP42" s="9" t="s">
        <v>125</v>
      </c>
      <c r="AQ42" s="9" t="s">
        <v>125</v>
      </c>
      <c r="AR42" s="9" t="s">
        <v>125</v>
      </c>
      <c r="AS42" s="9" t="s">
        <v>125</v>
      </c>
      <c r="AT42" s="9" t="s">
        <v>125</v>
      </c>
      <c r="AU42" s="9" t="s">
        <v>125</v>
      </c>
      <c r="AV42" s="9" t="s">
        <v>125</v>
      </c>
      <c r="AW42" s="9" t="s">
        <v>125</v>
      </c>
      <c r="AX42" s="9" t="s">
        <v>125</v>
      </c>
      <c r="AY42" s="9" t="s">
        <v>125</v>
      </c>
      <c r="AZ42" s="9" t="s">
        <v>125</v>
      </c>
      <c r="BA42" s="9" t="s">
        <v>125</v>
      </c>
      <c r="BB42" s="9" t="s">
        <v>125</v>
      </c>
      <c r="BC42" s="9" t="s">
        <v>125</v>
      </c>
      <c r="BD42" s="9" t="s">
        <v>125</v>
      </c>
      <c r="BE42" s="9" t="s">
        <v>125</v>
      </c>
      <c r="BF42" s="9" t="s">
        <v>125</v>
      </c>
      <c r="BG42" s="9" t="s">
        <v>125</v>
      </c>
      <c r="BH42" s="9" t="s">
        <v>125</v>
      </c>
      <c r="BI42" s="9" t="s">
        <v>125</v>
      </c>
      <c r="BJ42" s="9" t="s">
        <v>125</v>
      </c>
      <c r="BK42" s="9" t="s">
        <v>125</v>
      </c>
      <c r="BL42" s="9" t="s">
        <v>125</v>
      </c>
      <c r="BM42" s="9" t="s">
        <v>125</v>
      </c>
      <c r="BN42" s="9" t="s">
        <v>125</v>
      </c>
      <c r="BO42" s="9" t="s">
        <v>125</v>
      </c>
      <c r="BP42" s="9" t="s">
        <v>125</v>
      </c>
      <c r="BQ42" s="9" t="s">
        <v>125</v>
      </c>
      <c r="BR42" s="9" t="s">
        <v>125</v>
      </c>
      <c r="BS42" s="9" t="s">
        <v>125</v>
      </c>
      <c r="BT42" s="9" t="s">
        <v>125</v>
      </c>
      <c r="BU42" s="9" t="s">
        <v>125</v>
      </c>
      <c r="BV42" s="9" t="s">
        <v>125</v>
      </c>
      <c r="BW42" s="9" t="s">
        <v>125</v>
      </c>
      <c r="BX42" s="9" t="s">
        <v>125</v>
      </c>
      <c r="BY42" s="9" t="s">
        <v>125</v>
      </c>
      <c r="BZ42" s="9" t="s">
        <v>125</v>
      </c>
      <c r="CA42" s="9" t="s">
        <v>125</v>
      </c>
      <c r="CB42" s="9" t="s">
        <v>125</v>
      </c>
      <c r="CC42" s="9" t="s">
        <v>125</v>
      </c>
      <c r="CD42" s="9" t="s">
        <v>125</v>
      </c>
    </row>
    <row r="43" spans="1:82" ht="99" customHeight="1" x14ac:dyDescent="0.25">
      <c r="A43" s="4" t="s">
        <v>134</v>
      </c>
      <c r="B43" s="5" t="s">
        <v>85</v>
      </c>
      <c r="C43" s="6" t="s">
        <v>41</v>
      </c>
      <c r="D43" s="8">
        <f t="shared" ref="D43:BO43" si="164">SUM(D44:D52)</f>
        <v>0</v>
      </c>
      <c r="E43" s="8">
        <f t="shared" si="164"/>
        <v>0</v>
      </c>
      <c r="F43" s="8">
        <f t="shared" si="164"/>
        <v>3</v>
      </c>
      <c r="G43" s="8">
        <f t="shared" si="164"/>
        <v>275</v>
      </c>
      <c r="H43" s="8">
        <f t="shared" si="164"/>
        <v>1</v>
      </c>
      <c r="I43" s="8">
        <f t="shared" si="164"/>
        <v>0</v>
      </c>
      <c r="J43" s="8">
        <f t="shared" si="164"/>
        <v>0</v>
      </c>
      <c r="K43" s="8">
        <f t="shared" si="164"/>
        <v>0</v>
      </c>
      <c r="L43" s="8">
        <f t="shared" si="164"/>
        <v>55</v>
      </c>
      <c r="M43" s="8">
        <f t="shared" si="164"/>
        <v>22</v>
      </c>
      <c r="N43" s="8">
        <f t="shared" si="164"/>
        <v>74</v>
      </c>
      <c r="O43" s="8">
        <f t="shared" si="164"/>
        <v>0</v>
      </c>
      <c r="P43" s="8">
        <f t="shared" si="164"/>
        <v>0</v>
      </c>
      <c r="Q43" s="8">
        <f t="shared" si="164"/>
        <v>0</v>
      </c>
      <c r="R43" s="8">
        <f t="shared" si="164"/>
        <v>1</v>
      </c>
      <c r="S43" s="8">
        <f t="shared" si="164"/>
        <v>156</v>
      </c>
      <c r="T43" s="8">
        <f t="shared" si="164"/>
        <v>0</v>
      </c>
      <c r="U43" s="8">
        <f t="shared" si="164"/>
        <v>0</v>
      </c>
      <c r="V43" s="8">
        <f t="shared" si="164"/>
        <v>0</v>
      </c>
      <c r="W43" s="8">
        <f t="shared" si="164"/>
        <v>0</v>
      </c>
      <c r="X43" s="8">
        <f t="shared" si="164"/>
        <v>0</v>
      </c>
      <c r="Y43" s="8">
        <f t="shared" si="164"/>
        <v>0</v>
      </c>
      <c r="Z43" s="8">
        <f t="shared" si="164"/>
        <v>0</v>
      </c>
      <c r="AA43" s="8">
        <f t="shared" si="164"/>
        <v>0</v>
      </c>
      <c r="AB43" s="8">
        <f t="shared" si="164"/>
        <v>0</v>
      </c>
      <c r="AC43" s="8">
        <f t="shared" si="164"/>
        <v>0</v>
      </c>
      <c r="AD43" s="8">
        <f t="shared" si="164"/>
        <v>1</v>
      </c>
      <c r="AE43" s="8">
        <f t="shared" si="164"/>
        <v>119</v>
      </c>
      <c r="AF43" s="8">
        <f t="shared" si="164"/>
        <v>1</v>
      </c>
      <c r="AG43" s="8">
        <f t="shared" si="164"/>
        <v>0</v>
      </c>
      <c r="AH43" s="8">
        <f t="shared" si="164"/>
        <v>0</v>
      </c>
      <c r="AI43" s="8">
        <f t="shared" si="164"/>
        <v>0</v>
      </c>
      <c r="AJ43" s="8">
        <f t="shared" si="164"/>
        <v>12</v>
      </c>
      <c r="AK43" s="8">
        <f t="shared" si="164"/>
        <v>0</v>
      </c>
      <c r="AL43" s="8">
        <f t="shared" si="164"/>
        <v>0</v>
      </c>
      <c r="AM43" s="8">
        <f t="shared" si="164"/>
        <v>0</v>
      </c>
      <c r="AN43" s="8">
        <f t="shared" si="164"/>
        <v>0</v>
      </c>
      <c r="AO43" s="8">
        <f t="shared" si="164"/>
        <v>0</v>
      </c>
      <c r="AP43" s="8">
        <f t="shared" si="164"/>
        <v>1</v>
      </c>
      <c r="AQ43" s="8">
        <f t="shared" si="164"/>
        <v>0</v>
      </c>
      <c r="AR43" s="8">
        <f t="shared" si="164"/>
        <v>0</v>
      </c>
      <c r="AS43" s="8">
        <f t="shared" si="164"/>
        <v>0</v>
      </c>
      <c r="AT43" s="8">
        <f t="shared" si="164"/>
        <v>0</v>
      </c>
      <c r="AU43" s="8">
        <f t="shared" si="164"/>
        <v>0</v>
      </c>
      <c r="AV43" s="8">
        <f t="shared" si="164"/>
        <v>42</v>
      </c>
      <c r="AW43" s="8">
        <f t="shared" si="164"/>
        <v>14</v>
      </c>
      <c r="AX43" s="8">
        <f t="shared" si="164"/>
        <v>56</v>
      </c>
      <c r="AY43" s="8">
        <f t="shared" si="164"/>
        <v>0</v>
      </c>
      <c r="AZ43" s="8">
        <f t="shared" si="164"/>
        <v>0</v>
      </c>
      <c r="BA43" s="8">
        <f t="shared" si="164"/>
        <v>0</v>
      </c>
      <c r="BB43" s="8">
        <f t="shared" si="164"/>
        <v>0</v>
      </c>
      <c r="BC43" s="8">
        <f t="shared" si="164"/>
        <v>0</v>
      </c>
      <c r="BD43" s="8">
        <f t="shared" si="164"/>
        <v>0</v>
      </c>
      <c r="BE43" s="8">
        <f t="shared" si="164"/>
        <v>0</v>
      </c>
      <c r="BF43" s="8">
        <f t="shared" si="164"/>
        <v>0</v>
      </c>
      <c r="BG43" s="8">
        <f t="shared" si="164"/>
        <v>0</v>
      </c>
      <c r="BH43" s="8">
        <f t="shared" si="164"/>
        <v>0</v>
      </c>
      <c r="BI43" s="8">
        <f t="shared" si="164"/>
        <v>8</v>
      </c>
      <c r="BJ43" s="8">
        <f t="shared" si="164"/>
        <v>18</v>
      </c>
      <c r="BK43" s="8">
        <f t="shared" si="164"/>
        <v>0</v>
      </c>
      <c r="BL43" s="8">
        <f t="shared" si="164"/>
        <v>0</v>
      </c>
      <c r="BM43" s="8">
        <f t="shared" si="164"/>
        <v>0</v>
      </c>
      <c r="BN43" s="8">
        <f t="shared" si="164"/>
        <v>1</v>
      </c>
      <c r="BO43" s="8">
        <f t="shared" si="164"/>
        <v>0</v>
      </c>
      <c r="BP43" s="8">
        <f t="shared" ref="BP43:CC43" si="165">SUM(BP44:BP52)</f>
        <v>0</v>
      </c>
      <c r="BQ43" s="8">
        <f t="shared" si="165"/>
        <v>0</v>
      </c>
      <c r="BR43" s="8">
        <f t="shared" si="165"/>
        <v>0</v>
      </c>
      <c r="BS43" s="8">
        <f t="shared" si="165"/>
        <v>0</v>
      </c>
      <c r="BT43" s="8">
        <f t="shared" si="165"/>
        <v>2</v>
      </c>
      <c r="BU43" s="8">
        <f t="shared" si="165"/>
        <v>119</v>
      </c>
      <c r="BV43" s="8">
        <f t="shared" si="165"/>
        <v>1</v>
      </c>
      <c r="BW43" s="8">
        <f t="shared" si="165"/>
        <v>0</v>
      </c>
      <c r="BX43" s="8">
        <f t="shared" si="165"/>
        <v>0</v>
      </c>
      <c r="BY43" s="8">
        <f t="shared" si="165"/>
        <v>0</v>
      </c>
      <c r="BZ43" s="8">
        <f t="shared" si="165"/>
        <v>55</v>
      </c>
      <c r="CA43" s="8">
        <f t="shared" si="165"/>
        <v>22</v>
      </c>
      <c r="CB43" s="8">
        <f t="shared" si="165"/>
        <v>74</v>
      </c>
      <c r="CC43" s="8">
        <f t="shared" si="165"/>
        <v>0</v>
      </c>
      <c r="CD43" s="17" t="s">
        <v>125</v>
      </c>
    </row>
    <row r="44" spans="1:82" ht="173.25" customHeight="1" x14ac:dyDescent="0.25">
      <c r="A44" s="6" t="s">
        <v>134</v>
      </c>
      <c r="B44" s="7" t="s">
        <v>86</v>
      </c>
      <c r="C44" s="6" t="s">
        <v>87</v>
      </c>
      <c r="D44" s="9" t="s">
        <v>125</v>
      </c>
      <c r="E44" s="9" t="s">
        <v>125</v>
      </c>
      <c r="F44" s="9">
        <v>1</v>
      </c>
      <c r="G44" s="9">
        <v>156</v>
      </c>
      <c r="H44" s="9" t="s">
        <v>125</v>
      </c>
      <c r="I44" s="9" t="s">
        <v>125</v>
      </c>
      <c r="J44" s="9" t="s">
        <v>125</v>
      </c>
      <c r="K44" s="9" t="s">
        <v>125</v>
      </c>
      <c r="L44" s="9" t="s">
        <v>125</v>
      </c>
      <c r="M44" s="9" t="s">
        <v>125</v>
      </c>
      <c r="N44" s="15">
        <v>74</v>
      </c>
      <c r="O44" s="9" t="s">
        <v>125</v>
      </c>
      <c r="P44" s="8" t="s">
        <v>125</v>
      </c>
      <c r="Q44" s="8" t="s">
        <v>125</v>
      </c>
      <c r="R44" s="8">
        <v>1</v>
      </c>
      <c r="S44" s="8">
        <v>156</v>
      </c>
      <c r="T44" s="8" t="s">
        <v>125</v>
      </c>
      <c r="U44" s="9" t="s">
        <v>125</v>
      </c>
      <c r="V44" s="15" t="s">
        <v>125</v>
      </c>
      <c r="W44" s="15" t="s">
        <v>125</v>
      </c>
      <c r="X44" s="15">
        <v>0</v>
      </c>
      <c r="Y44" s="15">
        <v>0</v>
      </c>
      <c r="Z44" s="15" t="s">
        <v>125</v>
      </c>
      <c r="AA44" s="9" t="s">
        <v>125</v>
      </c>
      <c r="AB44" s="9" t="s">
        <v>125</v>
      </c>
      <c r="AC44" s="9" t="s">
        <v>125</v>
      </c>
      <c r="AD44" s="9" t="s">
        <v>125</v>
      </c>
      <c r="AE44" s="9" t="s">
        <v>125</v>
      </c>
      <c r="AF44" s="9" t="s">
        <v>125</v>
      </c>
      <c r="AG44" s="9" t="s">
        <v>125</v>
      </c>
      <c r="AH44" s="8" t="s">
        <v>125</v>
      </c>
      <c r="AI44" s="8" t="s">
        <v>125</v>
      </c>
      <c r="AJ44" s="8" t="s">
        <v>125</v>
      </c>
      <c r="AK44" s="8" t="s">
        <v>125</v>
      </c>
      <c r="AL44" s="8" t="s">
        <v>125</v>
      </c>
      <c r="AM44" s="9" t="s">
        <v>125</v>
      </c>
      <c r="AN44" s="9" t="s">
        <v>125</v>
      </c>
      <c r="AO44" s="9" t="s">
        <v>125</v>
      </c>
      <c r="AP44" s="9" t="s">
        <v>125</v>
      </c>
      <c r="AQ44" s="9" t="s">
        <v>125</v>
      </c>
      <c r="AR44" s="9" t="s">
        <v>125</v>
      </c>
      <c r="AS44" s="9" t="s">
        <v>125</v>
      </c>
      <c r="AT44" s="8" t="s">
        <v>125</v>
      </c>
      <c r="AU44" s="8" t="s">
        <v>125</v>
      </c>
      <c r="AV44" s="8" t="s">
        <v>125</v>
      </c>
      <c r="AW44" s="8" t="s">
        <v>125</v>
      </c>
      <c r="AX44" s="8">
        <v>56</v>
      </c>
      <c r="AY44" s="9" t="s">
        <v>125</v>
      </c>
      <c r="AZ44" s="9" t="s">
        <v>125</v>
      </c>
      <c r="BA44" s="9" t="s">
        <v>125</v>
      </c>
      <c r="BB44" s="9" t="s">
        <v>125</v>
      </c>
      <c r="BC44" s="9" t="s">
        <v>125</v>
      </c>
      <c r="BD44" s="9" t="s">
        <v>125</v>
      </c>
      <c r="BE44" s="9" t="s">
        <v>125</v>
      </c>
      <c r="BF44" s="8" t="s">
        <v>125</v>
      </c>
      <c r="BG44" s="8" t="s">
        <v>125</v>
      </c>
      <c r="BH44" s="8" t="s">
        <v>125</v>
      </c>
      <c r="BI44" s="8" t="s">
        <v>125</v>
      </c>
      <c r="BJ44" s="8">
        <v>18</v>
      </c>
      <c r="BK44" s="9" t="s">
        <v>125</v>
      </c>
      <c r="BL44" s="8" t="s">
        <v>125</v>
      </c>
      <c r="BM44" s="8" t="s">
        <v>125</v>
      </c>
      <c r="BN44" s="8" t="s">
        <v>125</v>
      </c>
      <c r="BO44" s="8" t="s">
        <v>125</v>
      </c>
      <c r="BP44" s="8" t="s">
        <v>125</v>
      </c>
      <c r="BQ44" s="9" t="s">
        <v>125</v>
      </c>
      <c r="BR44" s="9">
        <f t="shared" ref="BR44:BR52" si="166">SUM(AB44,AN44,AZ44)</f>
        <v>0</v>
      </c>
      <c r="BS44" s="9">
        <f t="shared" ref="BS44:BS52" si="167">SUM(AC44,AO44,BA44)</f>
        <v>0</v>
      </c>
      <c r="BT44" s="9">
        <f t="shared" ref="BT44:BT52" si="168">SUM(AD44,AP44,BB44)</f>
        <v>0</v>
      </c>
      <c r="BU44" s="9">
        <f t="shared" ref="BU44:BU52" si="169">SUM(AE44,AQ44,BC44)</f>
        <v>0</v>
      </c>
      <c r="BV44" s="9">
        <f t="shared" ref="BV44:BW52" si="170">SUM(AF44,AR44,BD44)</f>
        <v>0</v>
      </c>
      <c r="BW44" s="9">
        <f t="shared" si="170"/>
        <v>0</v>
      </c>
      <c r="BX44" s="9">
        <f t="shared" ref="BX44:BX52" si="171">SUM(AH44,AT44,BF44,BL44)</f>
        <v>0</v>
      </c>
      <c r="BY44" s="9">
        <f t="shared" ref="BY44:BY52" si="172">SUM(AI44,AU44,BG44,BM44)</f>
        <v>0</v>
      </c>
      <c r="BZ44" s="9">
        <f t="shared" ref="BZ44:BZ52" si="173">SUM(AJ44,AV44,BH44,BN44)</f>
        <v>0</v>
      </c>
      <c r="CA44" s="9">
        <f t="shared" ref="CA44:CA52" si="174">SUM(AK44,AW44,BI44,BO44)</f>
        <v>0</v>
      </c>
      <c r="CB44" s="9">
        <f t="shared" ref="CB44:CC52" si="175">SUM(AL44,AX44,BJ44,BP44)</f>
        <v>74</v>
      </c>
      <c r="CC44" s="9">
        <f t="shared" si="175"/>
        <v>0</v>
      </c>
      <c r="CD44" s="21" t="s">
        <v>215</v>
      </c>
    </row>
    <row r="45" spans="1:82" ht="151.5" customHeight="1" x14ac:dyDescent="0.25">
      <c r="A45" s="6" t="s">
        <v>134</v>
      </c>
      <c r="B45" s="7" t="s">
        <v>88</v>
      </c>
      <c r="C45" s="6" t="s">
        <v>89</v>
      </c>
      <c r="D45" s="9" t="s">
        <v>125</v>
      </c>
      <c r="E45" s="9" t="s">
        <v>125</v>
      </c>
      <c r="F45" s="9">
        <v>1</v>
      </c>
      <c r="G45" s="9" t="s">
        <v>125</v>
      </c>
      <c r="H45" s="9" t="s">
        <v>125</v>
      </c>
      <c r="I45" s="9" t="s">
        <v>125</v>
      </c>
      <c r="J45" s="9" t="s">
        <v>125</v>
      </c>
      <c r="K45" s="9" t="s">
        <v>125</v>
      </c>
      <c r="L45" s="9">
        <v>1</v>
      </c>
      <c r="M45" s="9" t="s">
        <v>125</v>
      </c>
      <c r="N45" s="9" t="s">
        <v>125</v>
      </c>
      <c r="O45" s="9" t="s">
        <v>125</v>
      </c>
      <c r="P45" s="8" t="s">
        <v>125</v>
      </c>
      <c r="Q45" s="8" t="s">
        <v>125</v>
      </c>
      <c r="R45" s="8" t="s">
        <v>125</v>
      </c>
      <c r="S45" s="8" t="s">
        <v>125</v>
      </c>
      <c r="T45" s="8" t="s">
        <v>125</v>
      </c>
      <c r="U45" s="9" t="s">
        <v>125</v>
      </c>
      <c r="V45" s="9" t="s">
        <v>125</v>
      </c>
      <c r="W45" s="9" t="s">
        <v>125</v>
      </c>
      <c r="X45" s="9" t="s">
        <v>125</v>
      </c>
      <c r="Y45" s="9" t="s">
        <v>125</v>
      </c>
      <c r="Z45" s="9" t="s">
        <v>125</v>
      </c>
      <c r="AA45" s="9" t="s">
        <v>125</v>
      </c>
      <c r="AB45" s="9" t="s">
        <v>125</v>
      </c>
      <c r="AC45" s="9" t="s">
        <v>125</v>
      </c>
      <c r="AD45" s="9" t="s">
        <v>125</v>
      </c>
      <c r="AE45" s="9" t="s">
        <v>125</v>
      </c>
      <c r="AF45" s="9" t="s">
        <v>125</v>
      </c>
      <c r="AG45" s="9" t="s">
        <v>125</v>
      </c>
      <c r="AH45" s="9" t="s">
        <v>125</v>
      </c>
      <c r="AI45" s="9" t="s">
        <v>125</v>
      </c>
      <c r="AJ45" s="9" t="s">
        <v>125</v>
      </c>
      <c r="AK45" s="9" t="s">
        <v>125</v>
      </c>
      <c r="AL45" s="9" t="s">
        <v>125</v>
      </c>
      <c r="AM45" s="9" t="s">
        <v>125</v>
      </c>
      <c r="AN45" s="9" t="s">
        <v>125</v>
      </c>
      <c r="AO45" s="9" t="s">
        <v>125</v>
      </c>
      <c r="AP45" s="9">
        <v>1</v>
      </c>
      <c r="AQ45" s="9" t="s">
        <v>125</v>
      </c>
      <c r="AR45" s="9" t="s">
        <v>125</v>
      </c>
      <c r="AS45" s="9" t="s">
        <v>125</v>
      </c>
      <c r="AT45" s="8" t="s">
        <v>125</v>
      </c>
      <c r="AU45" s="8" t="s">
        <v>125</v>
      </c>
      <c r="AV45" s="8" t="s">
        <v>125</v>
      </c>
      <c r="AW45" s="8" t="s">
        <v>125</v>
      </c>
      <c r="AX45" s="8" t="s">
        <v>125</v>
      </c>
      <c r="AY45" s="9" t="s">
        <v>125</v>
      </c>
      <c r="AZ45" s="9" t="s">
        <v>125</v>
      </c>
      <c r="BA45" s="9" t="s">
        <v>125</v>
      </c>
      <c r="BB45" s="9" t="s">
        <v>125</v>
      </c>
      <c r="BC45" s="9" t="s">
        <v>125</v>
      </c>
      <c r="BD45" s="9" t="s">
        <v>125</v>
      </c>
      <c r="BE45" s="9" t="s">
        <v>125</v>
      </c>
      <c r="BF45" s="8" t="s">
        <v>125</v>
      </c>
      <c r="BG45" s="8" t="s">
        <v>125</v>
      </c>
      <c r="BH45" s="8" t="s">
        <v>125</v>
      </c>
      <c r="BI45" s="8" t="s">
        <v>125</v>
      </c>
      <c r="BJ45" s="8" t="s">
        <v>125</v>
      </c>
      <c r="BK45" s="9" t="s">
        <v>125</v>
      </c>
      <c r="BL45" s="8" t="s">
        <v>125</v>
      </c>
      <c r="BM45" s="8" t="s">
        <v>125</v>
      </c>
      <c r="BN45" s="8">
        <v>1</v>
      </c>
      <c r="BO45" s="8" t="s">
        <v>125</v>
      </c>
      <c r="BP45" s="8" t="s">
        <v>125</v>
      </c>
      <c r="BQ45" s="9" t="s">
        <v>125</v>
      </c>
      <c r="BR45" s="9">
        <f t="shared" si="166"/>
        <v>0</v>
      </c>
      <c r="BS45" s="9">
        <f t="shared" si="167"/>
        <v>0</v>
      </c>
      <c r="BT45" s="9">
        <f t="shared" si="168"/>
        <v>1</v>
      </c>
      <c r="BU45" s="9">
        <f t="shared" si="169"/>
        <v>0</v>
      </c>
      <c r="BV45" s="9">
        <f t="shared" si="170"/>
        <v>0</v>
      </c>
      <c r="BW45" s="9">
        <f t="shared" si="170"/>
        <v>0</v>
      </c>
      <c r="BX45" s="9">
        <f t="shared" si="171"/>
        <v>0</v>
      </c>
      <c r="BY45" s="9">
        <f t="shared" si="172"/>
        <v>0</v>
      </c>
      <c r="BZ45" s="9">
        <f t="shared" si="173"/>
        <v>1</v>
      </c>
      <c r="CA45" s="9">
        <f t="shared" si="174"/>
        <v>0</v>
      </c>
      <c r="CB45" s="9">
        <f t="shared" si="175"/>
        <v>0</v>
      </c>
      <c r="CC45" s="9">
        <f t="shared" si="175"/>
        <v>0</v>
      </c>
      <c r="CD45" s="22" t="s">
        <v>216</v>
      </c>
    </row>
    <row r="46" spans="1:82" ht="138" customHeight="1" x14ac:dyDescent="0.25">
      <c r="A46" s="6" t="s">
        <v>134</v>
      </c>
      <c r="B46" s="7" t="s">
        <v>90</v>
      </c>
      <c r="C46" s="6" t="s">
        <v>91</v>
      </c>
      <c r="D46" s="9" t="s">
        <v>125</v>
      </c>
      <c r="E46" s="9" t="s">
        <v>125</v>
      </c>
      <c r="F46" s="9" t="s">
        <v>125</v>
      </c>
      <c r="G46" s="9">
        <v>1</v>
      </c>
      <c r="H46" s="9" t="s">
        <v>125</v>
      </c>
      <c r="I46" s="9" t="s">
        <v>125</v>
      </c>
      <c r="J46" s="9" t="s">
        <v>125</v>
      </c>
      <c r="K46" s="9" t="s">
        <v>125</v>
      </c>
      <c r="L46" s="8">
        <v>1</v>
      </c>
      <c r="M46" s="9" t="s">
        <v>125</v>
      </c>
      <c r="N46" s="9" t="s">
        <v>125</v>
      </c>
      <c r="O46" s="9" t="s">
        <v>125</v>
      </c>
      <c r="P46" s="8" t="s">
        <v>125</v>
      </c>
      <c r="Q46" s="8" t="s">
        <v>125</v>
      </c>
      <c r="R46" s="8" t="s">
        <v>125</v>
      </c>
      <c r="S46" s="8" t="s">
        <v>125</v>
      </c>
      <c r="T46" s="8" t="s">
        <v>125</v>
      </c>
      <c r="U46" s="9" t="s">
        <v>125</v>
      </c>
      <c r="V46" s="8" t="s">
        <v>125</v>
      </c>
      <c r="W46" s="8" t="s">
        <v>125</v>
      </c>
      <c r="X46" s="8" t="s">
        <v>125</v>
      </c>
      <c r="Y46" s="8" t="s">
        <v>125</v>
      </c>
      <c r="Z46" s="8" t="s">
        <v>125</v>
      </c>
      <c r="AA46" s="9" t="s">
        <v>125</v>
      </c>
      <c r="AB46" s="9" t="s">
        <v>125</v>
      </c>
      <c r="AC46" s="9" t="s">
        <v>125</v>
      </c>
      <c r="AD46" s="9" t="s">
        <v>125</v>
      </c>
      <c r="AE46" s="9">
        <v>1</v>
      </c>
      <c r="AF46" s="9" t="s">
        <v>125</v>
      </c>
      <c r="AG46" s="9" t="s">
        <v>125</v>
      </c>
      <c r="AH46" s="9" t="s">
        <v>125</v>
      </c>
      <c r="AI46" s="9" t="s">
        <v>125</v>
      </c>
      <c r="AJ46" s="9">
        <v>1</v>
      </c>
      <c r="AK46" s="9" t="s">
        <v>125</v>
      </c>
      <c r="AL46" s="9" t="s">
        <v>125</v>
      </c>
      <c r="AM46" s="9" t="s">
        <v>125</v>
      </c>
      <c r="AN46" s="9" t="s">
        <v>125</v>
      </c>
      <c r="AO46" s="9" t="s">
        <v>125</v>
      </c>
      <c r="AP46" s="9" t="s">
        <v>125</v>
      </c>
      <c r="AQ46" s="9" t="s">
        <v>125</v>
      </c>
      <c r="AR46" s="9" t="s">
        <v>125</v>
      </c>
      <c r="AS46" s="9" t="s">
        <v>125</v>
      </c>
      <c r="AT46" s="8" t="s">
        <v>125</v>
      </c>
      <c r="AU46" s="8" t="s">
        <v>125</v>
      </c>
      <c r="AV46" s="8" t="s">
        <v>125</v>
      </c>
      <c r="AW46" s="8" t="s">
        <v>125</v>
      </c>
      <c r="AX46" s="8" t="s">
        <v>125</v>
      </c>
      <c r="AY46" s="9" t="s">
        <v>125</v>
      </c>
      <c r="AZ46" s="9" t="s">
        <v>125</v>
      </c>
      <c r="BA46" s="9" t="s">
        <v>125</v>
      </c>
      <c r="BB46" s="9" t="s">
        <v>125</v>
      </c>
      <c r="BC46" s="9" t="s">
        <v>125</v>
      </c>
      <c r="BD46" s="9" t="s">
        <v>125</v>
      </c>
      <c r="BE46" s="9" t="s">
        <v>125</v>
      </c>
      <c r="BF46" s="8" t="s">
        <v>125</v>
      </c>
      <c r="BG46" s="8" t="s">
        <v>125</v>
      </c>
      <c r="BH46" s="8" t="s">
        <v>125</v>
      </c>
      <c r="BI46" s="8" t="s">
        <v>125</v>
      </c>
      <c r="BJ46" s="8" t="s">
        <v>125</v>
      </c>
      <c r="BK46" s="9" t="s">
        <v>125</v>
      </c>
      <c r="BL46" s="8" t="s">
        <v>125</v>
      </c>
      <c r="BM46" s="8" t="s">
        <v>125</v>
      </c>
      <c r="BN46" s="8" t="s">
        <v>125</v>
      </c>
      <c r="BO46" s="8" t="s">
        <v>125</v>
      </c>
      <c r="BP46" s="8" t="s">
        <v>125</v>
      </c>
      <c r="BQ46" s="9" t="s">
        <v>125</v>
      </c>
      <c r="BR46" s="9">
        <f t="shared" si="166"/>
        <v>0</v>
      </c>
      <c r="BS46" s="9">
        <f t="shared" si="167"/>
        <v>0</v>
      </c>
      <c r="BT46" s="9">
        <f t="shared" si="168"/>
        <v>0</v>
      </c>
      <c r="BU46" s="9">
        <f t="shared" si="169"/>
        <v>1</v>
      </c>
      <c r="BV46" s="9">
        <f t="shared" si="170"/>
        <v>0</v>
      </c>
      <c r="BW46" s="9">
        <f t="shared" si="170"/>
        <v>0</v>
      </c>
      <c r="BX46" s="9">
        <f t="shared" si="171"/>
        <v>0</v>
      </c>
      <c r="BY46" s="9">
        <f t="shared" si="172"/>
        <v>0</v>
      </c>
      <c r="BZ46" s="9">
        <f t="shared" si="173"/>
        <v>1</v>
      </c>
      <c r="CA46" s="9">
        <f t="shared" si="174"/>
        <v>0</v>
      </c>
      <c r="CB46" s="9">
        <f t="shared" si="175"/>
        <v>0</v>
      </c>
      <c r="CC46" s="9">
        <f t="shared" si="175"/>
        <v>0</v>
      </c>
      <c r="CD46" s="21" t="s">
        <v>217</v>
      </c>
    </row>
    <row r="47" spans="1:82" ht="167.25" customHeight="1" x14ac:dyDescent="0.25">
      <c r="A47" s="6" t="s">
        <v>84</v>
      </c>
      <c r="B47" s="7" t="s">
        <v>92</v>
      </c>
      <c r="C47" s="6" t="s">
        <v>93</v>
      </c>
      <c r="D47" s="9" t="s">
        <v>125</v>
      </c>
      <c r="E47" s="9" t="s">
        <v>125</v>
      </c>
      <c r="F47" s="9" t="s">
        <v>125</v>
      </c>
      <c r="G47" s="9">
        <v>17</v>
      </c>
      <c r="H47" s="9">
        <v>1</v>
      </c>
      <c r="I47" s="9" t="s">
        <v>125</v>
      </c>
      <c r="J47" s="9" t="s">
        <v>125</v>
      </c>
      <c r="K47" s="9" t="s">
        <v>125</v>
      </c>
      <c r="L47" s="9">
        <v>1</v>
      </c>
      <c r="M47" s="9" t="s">
        <v>125</v>
      </c>
      <c r="N47" s="9" t="s">
        <v>125</v>
      </c>
      <c r="O47" s="9" t="s">
        <v>125</v>
      </c>
      <c r="P47" s="8" t="s">
        <v>125</v>
      </c>
      <c r="Q47" s="8" t="s">
        <v>125</v>
      </c>
      <c r="R47" s="8" t="s">
        <v>125</v>
      </c>
      <c r="S47" s="8" t="s">
        <v>125</v>
      </c>
      <c r="T47" s="8" t="s">
        <v>125</v>
      </c>
      <c r="U47" s="9" t="s">
        <v>125</v>
      </c>
      <c r="V47" s="9" t="s">
        <v>125</v>
      </c>
      <c r="W47" s="9" t="s">
        <v>125</v>
      </c>
      <c r="X47" s="9" t="s">
        <v>125</v>
      </c>
      <c r="Y47" s="9" t="s">
        <v>125</v>
      </c>
      <c r="Z47" s="9" t="s">
        <v>125</v>
      </c>
      <c r="AA47" s="9" t="s">
        <v>125</v>
      </c>
      <c r="AB47" s="9" t="s">
        <v>125</v>
      </c>
      <c r="AC47" s="9" t="s">
        <v>125</v>
      </c>
      <c r="AD47" s="9" t="s">
        <v>125</v>
      </c>
      <c r="AE47" s="9">
        <v>17</v>
      </c>
      <c r="AF47" s="9">
        <v>1</v>
      </c>
      <c r="AG47" s="9" t="s">
        <v>125</v>
      </c>
      <c r="AH47" s="8" t="s">
        <v>125</v>
      </c>
      <c r="AI47" s="8" t="s">
        <v>125</v>
      </c>
      <c r="AJ47" s="8">
        <v>1</v>
      </c>
      <c r="AK47" s="8">
        <v>0</v>
      </c>
      <c r="AL47" s="8">
        <v>0</v>
      </c>
      <c r="AM47" s="9" t="s">
        <v>125</v>
      </c>
      <c r="AN47" s="9" t="s">
        <v>125</v>
      </c>
      <c r="AO47" s="9" t="s">
        <v>125</v>
      </c>
      <c r="AP47" s="9" t="s">
        <v>125</v>
      </c>
      <c r="AQ47" s="9" t="s">
        <v>125</v>
      </c>
      <c r="AR47" s="9" t="s">
        <v>125</v>
      </c>
      <c r="AS47" s="9" t="s">
        <v>125</v>
      </c>
      <c r="AT47" s="9" t="s">
        <v>125</v>
      </c>
      <c r="AU47" s="9" t="s">
        <v>125</v>
      </c>
      <c r="AV47" s="9" t="s">
        <v>125</v>
      </c>
      <c r="AW47" s="9" t="s">
        <v>125</v>
      </c>
      <c r="AX47" s="9" t="s">
        <v>125</v>
      </c>
      <c r="AY47" s="9" t="s">
        <v>125</v>
      </c>
      <c r="AZ47" s="9" t="s">
        <v>125</v>
      </c>
      <c r="BA47" s="9" t="s">
        <v>125</v>
      </c>
      <c r="BB47" s="9" t="s">
        <v>125</v>
      </c>
      <c r="BC47" s="9" t="s">
        <v>125</v>
      </c>
      <c r="BD47" s="9" t="s">
        <v>125</v>
      </c>
      <c r="BE47" s="9" t="s">
        <v>125</v>
      </c>
      <c r="BF47" s="9" t="s">
        <v>125</v>
      </c>
      <c r="BG47" s="9" t="s">
        <v>125</v>
      </c>
      <c r="BH47" s="9" t="s">
        <v>125</v>
      </c>
      <c r="BI47" s="9" t="s">
        <v>125</v>
      </c>
      <c r="BJ47" s="9" t="s">
        <v>125</v>
      </c>
      <c r="BK47" s="9" t="s">
        <v>125</v>
      </c>
      <c r="BL47" s="9" t="s">
        <v>125</v>
      </c>
      <c r="BM47" s="9" t="s">
        <v>125</v>
      </c>
      <c r="BN47" s="9" t="s">
        <v>125</v>
      </c>
      <c r="BO47" s="9" t="s">
        <v>125</v>
      </c>
      <c r="BP47" s="9" t="s">
        <v>125</v>
      </c>
      <c r="BQ47" s="9" t="s">
        <v>125</v>
      </c>
      <c r="BR47" s="9">
        <f t="shared" si="166"/>
        <v>0</v>
      </c>
      <c r="BS47" s="9">
        <f t="shared" si="167"/>
        <v>0</v>
      </c>
      <c r="BT47" s="9">
        <f t="shared" si="168"/>
        <v>0</v>
      </c>
      <c r="BU47" s="9">
        <f t="shared" si="169"/>
        <v>17</v>
      </c>
      <c r="BV47" s="9">
        <f t="shared" si="170"/>
        <v>1</v>
      </c>
      <c r="BW47" s="9">
        <f t="shared" si="170"/>
        <v>0</v>
      </c>
      <c r="BX47" s="9">
        <f t="shared" si="171"/>
        <v>0</v>
      </c>
      <c r="BY47" s="9">
        <f t="shared" si="172"/>
        <v>0</v>
      </c>
      <c r="BZ47" s="9">
        <f t="shared" si="173"/>
        <v>1</v>
      </c>
      <c r="CA47" s="9">
        <f t="shared" si="174"/>
        <v>0</v>
      </c>
      <c r="CB47" s="9">
        <f t="shared" si="175"/>
        <v>0</v>
      </c>
      <c r="CC47" s="9">
        <f t="shared" si="175"/>
        <v>0</v>
      </c>
      <c r="CD47" s="21" t="s">
        <v>218</v>
      </c>
    </row>
    <row r="48" spans="1:82" ht="174" customHeight="1" x14ac:dyDescent="0.25">
      <c r="A48" s="6" t="s">
        <v>134</v>
      </c>
      <c r="B48" s="7" t="s">
        <v>94</v>
      </c>
      <c r="C48" s="6" t="s">
        <v>95</v>
      </c>
      <c r="D48" s="9" t="s">
        <v>125</v>
      </c>
      <c r="E48" s="9" t="s">
        <v>125</v>
      </c>
      <c r="F48" s="9" t="s">
        <v>125</v>
      </c>
      <c r="G48" s="9">
        <v>1</v>
      </c>
      <c r="H48" s="9" t="s">
        <v>125</v>
      </c>
      <c r="I48" s="9" t="s">
        <v>125</v>
      </c>
      <c r="J48" s="9" t="s">
        <v>125</v>
      </c>
      <c r="K48" s="9" t="s">
        <v>125</v>
      </c>
      <c r="L48" s="9" t="s">
        <v>125</v>
      </c>
      <c r="M48" s="9" t="s">
        <v>125</v>
      </c>
      <c r="N48" s="9" t="s">
        <v>125</v>
      </c>
      <c r="O48" s="9" t="s">
        <v>125</v>
      </c>
      <c r="P48" s="9" t="s">
        <v>125</v>
      </c>
      <c r="Q48" s="9" t="s">
        <v>125</v>
      </c>
      <c r="R48" s="9" t="s">
        <v>125</v>
      </c>
      <c r="S48" s="9" t="s">
        <v>125</v>
      </c>
      <c r="T48" s="9" t="s">
        <v>125</v>
      </c>
      <c r="U48" s="9" t="s">
        <v>125</v>
      </c>
      <c r="V48" s="9" t="s">
        <v>125</v>
      </c>
      <c r="W48" s="9" t="s">
        <v>125</v>
      </c>
      <c r="X48" s="9" t="s">
        <v>125</v>
      </c>
      <c r="Y48" s="9" t="s">
        <v>125</v>
      </c>
      <c r="Z48" s="9" t="s">
        <v>125</v>
      </c>
      <c r="AA48" s="9" t="s">
        <v>125</v>
      </c>
      <c r="AB48" s="9" t="s">
        <v>125</v>
      </c>
      <c r="AC48" s="9" t="s">
        <v>125</v>
      </c>
      <c r="AD48" s="9" t="s">
        <v>125</v>
      </c>
      <c r="AE48" s="9">
        <v>1</v>
      </c>
      <c r="AF48" s="9" t="s">
        <v>125</v>
      </c>
      <c r="AG48" s="9" t="s">
        <v>125</v>
      </c>
      <c r="AH48" s="8" t="s">
        <v>125</v>
      </c>
      <c r="AI48" s="8" t="s">
        <v>125</v>
      </c>
      <c r="AJ48" s="8" t="s">
        <v>125</v>
      </c>
      <c r="AK48" s="8" t="s">
        <v>125</v>
      </c>
      <c r="AL48" s="8" t="s">
        <v>125</v>
      </c>
      <c r="AM48" s="9" t="s">
        <v>125</v>
      </c>
      <c r="AN48" s="9" t="s">
        <v>125</v>
      </c>
      <c r="AO48" s="9" t="s">
        <v>125</v>
      </c>
      <c r="AP48" s="9" t="s">
        <v>125</v>
      </c>
      <c r="AQ48" s="9" t="s">
        <v>125</v>
      </c>
      <c r="AR48" s="9" t="s">
        <v>125</v>
      </c>
      <c r="AS48" s="9" t="s">
        <v>125</v>
      </c>
      <c r="AT48" s="9" t="s">
        <v>125</v>
      </c>
      <c r="AU48" s="9" t="s">
        <v>125</v>
      </c>
      <c r="AV48" s="9" t="s">
        <v>125</v>
      </c>
      <c r="AW48" s="9" t="s">
        <v>125</v>
      </c>
      <c r="AX48" s="9" t="s">
        <v>125</v>
      </c>
      <c r="AY48" s="9" t="s">
        <v>125</v>
      </c>
      <c r="AZ48" s="9" t="s">
        <v>125</v>
      </c>
      <c r="BA48" s="9" t="s">
        <v>125</v>
      </c>
      <c r="BB48" s="9" t="s">
        <v>125</v>
      </c>
      <c r="BC48" s="9" t="s">
        <v>125</v>
      </c>
      <c r="BD48" s="9" t="s">
        <v>125</v>
      </c>
      <c r="BE48" s="9" t="s">
        <v>125</v>
      </c>
      <c r="BF48" s="9" t="s">
        <v>125</v>
      </c>
      <c r="BG48" s="9" t="s">
        <v>125</v>
      </c>
      <c r="BH48" s="9" t="s">
        <v>125</v>
      </c>
      <c r="BI48" s="9" t="s">
        <v>125</v>
      </c>
      <c r="BJ48" s="9" t="s">
        <v>125</v>
      </c>
      <c r="BK48" s="9" t="s">
        <v>125</v>
      </c>
      <c r="BL48" s="9" t="s">
        <v>125</v>
      </c>
      <c r="BM48" s="9" t="s">
        <v>125</v>
      </c>
      <c r="BN48" s="9" t="s">
        <v>125</v>
      </c>
      <c r="BO48" s="9" t="s">
        <v>125</v>
      </c>
      <c r="BP48" s="9" t="s">
        <v>125</v>
      </c>
      <c r="BQ48" s="9" t="s">
        <v>125</v>
      </c>
      <c r="BR48" s="9">
        <f t="shared" si="166"/>
        <v>0</v>
      </c>
      <c r="BS48" s="9">
        <f t="shared" si="167"/>
        <v>0</v>
      </c>
      <c r="BT48" s="9">
        <f t="shared" si="168"/>
        <v>0</v>
      </c>
      <c r="BU48" s="9">
        <f t="shared" si="169"/>
        <v>1</v>
      </c>
      <c r="BV48" s="9">
        <f t="shared" si="170"/>
        <v>0</v>
      </c>
      <c r="BW48" s="9">
        <f t="shared" si="170"/>
        <v>0</v>
      </c>
      <c r="BX48" s="9">
        <f t="shared" si="171"/>
        <v>0</v>
      </c>
      <c r="BY48" s="9">
        <f t="shared" si="172"/>
        <v>0</v>
      </c>
      <c r="BZ48" s="9">
        <f t="shared" si="173"/>
        <v>0</v>
      </c>
      <c r="CA48" s="9">
        <f t="shared" si="174"/>
        <v>0</v>
      </c>
      <c r="CB48" s="9">
        <f t="shared" si="175"/>
        <v>0</v>
      </c>
      <c r="CC48" s="9">
        <f t="shared" si="175"/>
        <v>0</v>
      </c>
      <c r="CD48" s="21" t="s">
        <v>219</v>
      </c>
    </row>
    <row r="49" spans="1:82" ht="146.25" customHeight="1" x14ac:dyDescent="0.25">
      <c r="A49" s="6" t="s">
        <v>134</v>
      </c>
      <c r="B49" s="7" t="s">
        <v>233</v>
      </c>
      <c r="C49" s="6" t="s">
        <v>96</v>
      </c>
      <c r="D49" s="9" t="s">
        <v>125</v>
      </c>
      <c r="E49" s="9" t="s">
        <v>125</v>
      </c>
      <c r="F49" s="9" t="s">
        <v>125</v>
      </c>
      <c r="G49" s="9">
        <v>100</v>
      </c>
      <c r="H49" s="9" t="s">
        <v>125</v>
      </c>
      <c r="I49" s="9" t="s">
        <v>125</v>
      </c>
      <c r="J49" s="9" t="s">
        <v>125</v>
      </c>
      <c r="K49" s="9" t="s">
        <v>125</v>
      </c>
      <c r="L49" s="9">
        <v>50</v>
      </c>
      <c r="M49" s="9" t="s">
        <v>125</v>
      </c>
      <c r="N49" s="9" t="s">
        <v>125</v>
      </c>
      <c r="O49" s="9" t="s">
        <v>125</v>
      </c>
      <c r="P49" s="8" t="s">
        <v>125</v>
      </c>
      <c r="Q49" s="8" t="s">
        <v>125</v>
      </c>
      <c r="R49" s="8" t="s">
        <v>125</v>
      </c>
      <c r="S49" s="8" t="s">
        <v>125</v>
      </c>
      <c r="T49" s="8" t="s">
        <v>125</v>
      </c>
      <c r="U49" s="9" t="s">
        <v>125</v>
      </c>
      <c r="V49" s="9" t="s">
        <v>125</v>
      </c>
      <c r="W49" s="9" t="s">
        <v>125</v>
      </c>
      <c r="X49" s="9" t="s">
        <v>125</v>
      </c>
      <c r="Y49" s="9" t="s">
        <v>125</v>
      </c>
      <c r="Z49" s="9" t="s">
        <v>125</v>
      </c>
      <c r="AA49" s="9" t="s">
        <v>125</v>
      </c>
      <c r="AB49" s="9" t="s">
        <v>125</v>
      </c>
      <c r="AC49" s="9" t="s">
        <v>125</v>
      </c>
      <c r="AD49" s="9" t="s">
        <v>125</v>
      </c>
      <c r="AE49" s="9">
        <v>100</v>
      </c>
      <c r="AF49" s="9" t="s">
        <v>125</v>
      </c>
      <c r="AG49" s="9" t="s">
        <v>125</v>
      </c>
      <c r="AH49" s="8" t="s">
        <v>125</v>
      </c>
      <c r="AI49" s="8" t="s">
        <v>125</v>
      </c>
      <c r="AJ49" s="8">
        <v>10</v>
      </c>
      <c r="AK49" s="8">
        <v>0</v>
      </c>
      <c r="AL49" s="8">
        <v>0</v>
      </c>
      <c r="AM49" s="9" t="s">
        <v>125</v>
      </c>
      <c r="AN49" s="9" t="s">
        <v>125</v>
      </c>
      <c r="AO49" s="9" t="s">
        <v>125</v>
      </c>
      <c r="AP49" s="9" t="s">
        <v>125</v>
      </c>
      <c r="AQ49" s="9" t="s">
        <v>125</v>
      </c>
      <c r="AR49" s="9" t="s">
        <v>125</v>
      </c>
      <c r="AS49" s="9" t="s">
        <v>125</v>
      </c>
      <c r="AT49" s="9" t="s">
        <v>125</v>
      </c>
      <c r="AU49" s="9" t="s">
        <v>125</v>
      </c>
      <c r="AV49" s="9">
        <v>40</v>
      </c>
      <c r="AW49" s="9" t="s">
        <v>125</v>
      </c>
      <c r="AX49" s="9" t="s">
        <v>125</v>
      </c>
      <c r="AY49" s="9" t="s">
        <v>125</v>
      </c>
      <c r="AZ49" s="9" t="s">
        <v>125</v>
      </c>
      <c r="BA49" s="9" t="s">
        <v>125</v>
      </c>
      <c r="BB49" s="9" t="s">
        <v>125</v>
      </c>
      <c r="BC49" s="9" t="s">
        <v>125</v>
      </c>
      <c r="BD49" s="9" t="s">
        <v>125</v>
      </c>
      <c r="BE49" s="9" t="s">
        <v>125</v>
      </c>
      <c r="BF49" s="9" t="s">
        <v>125</v>
      </c>
      <c r="BG49" s="9" t="s">
        <v>125</v>
      </c>
      <c r="BH49" s="9" t="s">
        <v>125</v>
      </c>
      <c r="BI49" s="9" t="s">
        <v>125</v>
      </c>
      <c r="BJ49" s="9" t="s">
        <v>125</v>
      </c>
      <c r="BK49" s="9" t="s">
        <v>125</v>
      </c>
      <c r="BL49" s="9" t="s">
        <v>125</v>
      </c>
      <c r="BM49" s="9" t="s">
        <v>125</v>
      </c>
      <c r="BN49" s="9" t="s">
        <v>125</v>
      </c>
      <c r="BO49" s="9" t="s">
        <v>125</v>
      </c>
      <c r="BP49" s="9" t="s">
        <v>125</v>
      </c>
      <c r="BQ49" s="9" t="s">
        <v>125</v>
      </c>
      <c r="BR49" s="9">
        <f t="shared" si="166"/>
        <v>0</v>
      </c>
      <c r="BS49" s="9">
        <f t="shared" si="167"/>
        <v>0</v>
      </c>
      <c r="BT49" s="9">
        <f t="shared" si="168"/>
        <v>0</v>
      </c>
      <c r="BU49" s="9">
        <f t="shared" si="169"/>
        <v>100</v>
      </c>
      <c r="BV49" s="9">
        <f t="shared" si="170"/>
        <v>0</v>
      </c>
      <c r="BW49" s="9">
        <f t="shared" si="170"/>
        <v>0</v>
      </c>
      <c r="BX49" s="9">
        <f t="shared" si="171"/>
        <v>0</v>
      </c>
      <c r="BY49" s="9">
        <f t="shared" si="172"/>
        <v>0</v>
      </c>
      <c r="BZ49" s="9">
        <f t="shared" si="173"/>
        <v>50</v>
      </c>
      <c r="CA49" s="9">
        <f t="shared" si="174"/>
        <v>0</v>
      </c>
      <c r="CB49" s="9">
        <f t="shared" si="175"/>
        <v>0</v>
      </c>
      <c r="CC49" s="9">
        <f t="shared" si="175"/>
        <v>0</v>
      </c>
      <c r="CD49" s="21" t="s">
        <v>231</v>
      </c>
    </row>
    <row r="50" spans="1:82" ht="129" customHeight="1" x14ac:dyDescent="0.25">
      <c r="A50" s="6" t="s">
        <v>134</v>
      </c>
      <c r="B50" s="7" t="s">
        <v>97</v>
      </c>
      <c r="C50" s="6" t="s">
        <v>98</v>
      </c>
      <c r="D50" s="9" t="s">
        <v>125</v>
      </c>
      <c r="E50" s="9" t="s">
        <v>125</v>
      </c>
      <c r="F50" s="9">
        <v>1</v>
      </c>
      <c r="G50" s="9" t="s">
        <v>125</v>
      </c>
      <c r="H50" s="9" t="s">
        <v>125</v>
      </c>
      <c r="I50" s="9" t="s">
        <v>125</v>
      </c>
      <c r="J50" s="9" t="s">
        <v>125</v>
      </c>
      <c r="K50" s="9" t="s">
        <v>125</v>
      </c>
      <c r="L50" s="9">
        <v>1</v>
      </c>
      <c r="M50" s="9" t="s">
        <v>125</v>
      </c>
      <c r="N50" s="9" t="s">
        <v>125</v>
      </c>
      <c r="O50" s="9" t="s">
        <v>125</v>
      </c>
      <c r="P50" s="8" t="s">
        <v>125</v>
      </c>
      <c r="Q50" s="8" t="s">
        <v>125</v>
      </c>
      <c r="R50" s="8" t="s">
        <v>125</v>
      </c>
      <c r="S50" s="8" t="s">
        <v>125</v>
      </c>
      <c r="T50" s="8" t="s">
        <v>125</v>
      </c>
      <c r="U50" s="9" t="s">
        <v>125</v>
      </c>
      <c r="V50" s="9" t="s">
        <v>125</v>
      </c>
      <c r="W50" s="9" t="s">
        <v>125</v>
      </c>
      <c r="X50" s="9" t="s">
        <v>125</v>
      </c>
      <c r="Y50" s="9" t="s">
        <v>125</v>
      </c>
      <c r="Z50" s="9" t="s">
        <v>125</v>
      </c>
      <c r="AA50" s="9" t="s">
        <v>125</v>
      </c>
      <c r="AB50" s="9" t="s">
        <v>125</v>
      </c>
      <c r="AC50" s="9" t="s">
        <v>125</v>
      </c>
      <c r="AD50" s="9">
        <v>1</v>
      </c>
      <c r="AE50" s="9" t="s">
        <v>125</v>
      </c>
      <c r="AF50" s="9" t="s">
        <v>125</v>
      </c>
      <c r="AG50" s="9" t="s">
        <v>125</v>
      </c>
      <c r="AH50" s="8" t="s">
        <v>125</v>
      </c>
      <c r="AI50" s="8" t="s">
        <v>125</v>
      </c>
      <c r="AJ50" s="8">
        <v>0</v>
      </c>
      <c r="AK50" s="8" t="s">
        <v>125</v>
      </c>
      <c r="AL50" s="8" t="s">
        <v>125</v>
      </c>
      <c r="AM50" s="9" t="s">
        <v>125</v>
      </c>
      <c r="AN50" s="9" t="s">
        <v>125</v>
      </c>
      <c r="AO50" s="9" t="s">
        <v>125</v>
      </c>
      <c r="AP50" s="9" t="s">
        <v>125</v>
      </c>
      <c r="AQ50" s="9" t="s">
        <v>125</v>
      </c>
      <c r="AR50" s="9" t="s">
        <v>125</v>
      </c>
      <c r="AS50" s="9" t="s">
        <v>125</v>
      </c>
      <c r="AT50" s="8" t="s">
        <v>125</v>
      </c>
      <c r="AU50" s="8" t="s">
        <v>125</v>
      </c>
      <c r="AV50" s="8">
        <v>1</v>
      </c>
      <c r="AW50" s="8" t="s">
        <v>125</v>
      </c>
      <c r="AX50" s="8" t="s">
        <v>125</v>
      </c>
      <c r="AY50" s="9" t="s">
        <v>125</v>
      </c>
      <c r="AZ50" s="9" t="s">
        <v>125</v>
      </c>
      <c r="BA50" s="9" t="s">
        <v>125</v>
      </c>
      <c r="BB50" s="9" t="s">
        <v>125</v>
      </c>
      <c r="BC50" s="9" t="s">
        <v>125</v>
      </c>
      <c r="BD50" s="9" t="s">
        <v>125</v>
      </c>
      <c r="BE50" s="9" t="s">
        <v>125</v>
      </c>
      <c r="BF50" s="8" t="s">
        <v>125</v>
      </c>
      <c r="BG50" s="8" t="s">
        <v>125</v>
      </c>
      <c r="BH50" s="8" t="s">
        <v>125</v>
      </c>
      <c r="BI50" s="8" t="s">
        <v>125</v>
      </c>
      <c r="BJ50" s="8" t="s">
        <v>125</v>
      </c>
      <c r="BK50" s="9" t="s">
        <v>125</v>
      </c>
      <c r="BL50" s="8" t="s">
        <v>125</v>
      </c>
      <c r="BM50" s="8" t="s">
        <v>125</v>
      </c>
      <c r="BN50" s="8" t="s">
        <v>125</v>
      </c>
      <c r="BO50" s="8" t="s">
        <v>125</v>
      </c>
      <c r="BP50" s="8" t="s">
        <v>125</v>
      </c>
      <c r="BQ50" s="9" t="s">
        <v>125</v>
      </c>
      <c r="BR50" s="9">
        <f t="shared" si="166"/>
        <v>0</v>
      </c>
      <c r="BS50" s="9">
        <f t="shared" si="167"/>
        <v>0</v>
      </c>
      <c r="BT50" s="9">
        <f t="shared" si="168"/>
        <v>1</v>
      </c>
      <c r="BU50" s="9">
        <f t="shared" si="169"/>
        <v>0</v>
      </c>
      <c r="BV50" s="9">
        <f t="shared" si="170"/>
        <v>0</v>
      </c>
      <c r="BW50" s="9">
        <f t="shared" si="170"/>
        <v>0</v>
      </c>
      <c r="BX50" s="9">
        <f t="shared" si="171"/>
        <v>0</v>
      </c>
      <c r="BY50" s="9">
        <f t="shared" si="172"/>
        <v>0</v>
      </c>
      <c r="BZ50" s="9">
        <f t="shared" si="173"/>
        <v>1</v>
      </c>
      <c r="CA50" s="9">
        <f t="shared" si="174"/>
        <v>0</v>
      </c>
      <c r="CB50" s="9">
        <f t="shared" si="175"/>
        <v>0</v>
      </c>
      <c r="CC50" s="9">
        <f t="shared" si="175"/>
        <v>0</v>
      </c>
      <c r="CD50" s="21" t="s">
        <v>220</v>
      </c>
    </row>
    <row r="51" spans="1:82" ht="152.25" customHeight="1" x14ac:dyDescent="0.25">
      <c r="A51" s="6" t="s">
        <v>134</v>
      </c>
      <c r="B51" s="7" t="s">
        <v>187</v>
      </c>
      <c r="C51" s="6" t="s">
        <v>188</v>
      </c>
      <c r="D51" s="9" t="s">
        <v>125</v>
      </c>
      <c r="E51" s="9" t="s">
        <v>125</v>
      </c>
      <c r="F51" s="9" t="s">
        <v>125</v>
      </c>
      <c r="G51" s="9" t="s">
        <v>125</v>
      </c>
      <c r="H51" s="9" t="s">
        <v>125</v>
      </c>
      <c r="I51" s="9" t="s">
        <v>125</v>
      </c>
      <c r="J51" s="9" t="s">
        <v>125</v>
      </c>
      <c r="K51" s="9" t="s">
        <v>125</v>
      </c>
      <c r="L51" s="9">
        <v>1</v>
      </c>
      <c r="M51" s="9" t="s">
        <v>125</v>
      </c>
      <c r="N51" s="9" t="s">
        <v>125</v>
      </c>
      <c r="O51" s="9" t="s">
        <v>125</v>
      </c>
      <c r="P51" s="9" t="s">
        <v>125</v>
      </c>
      <c r="Q51" s="9" t="s">
        <v>125</v>
      </c>
      <c r="R51" s="9" t="s">
        <v>125</v>
      </c>
      <c r="S51" s="9" t="s">
        <v>125</v>
      </c>
      <c r="T51" s="9" t="s">
        <v>125</v>
      </c>
      <c r="U51" s="9" t="s">
        <v>125</v>
      </c>
      <c r="V51" s="9" t="s">
        <v>125</v>
      </c>
      <c r="W51" s="9" t="s">
        <v>125</v>
      </c>
      <c r="X51" s="9" t="s">
        <v>125</v>
      </c>
      <c r="Y51" s="9" t="s">
        <v>125</v>
      </c>
      <c r="Z51" s="9" t="s">
        <v>125</v>
      </c>
      <c r="AA51" s="9" t="s">
        <v>125</v>
      </c>
      <c r="AB51" s="9" t="s">
        <v>125</v>
      </c>
      <c r="AC51" s="9" t="s">
        <v>125</v>
      </c>
      <c r="AD51" s="9" t="s">
        <v>125</v>
      </c>
      <c r="AE51" s="9" t="s">
        <v>125</v>
      </c>
      <c r="AF51" s="9" t="s">
        <v>125</v>
      </c>
      <c r="AG51" s="9" t="s">
        <v>125</v>
      </c>
      <c r="AH51" s="9" t="s">
        <v>125</v>
      </c>
      <c r="AI51" s="9" t="s">
        <v>125</v>
      </c>
      <c r="AJ51" s="9" t="s">
        <v>125</v>
      </c>
      <c r="AK51" s="9" t="s">
        <v>125</v>
      </c>
      <c r="AL51" s="9" t="s">
        <v>125</v>
      </c>
      <c r="AM51" s="9" t="s">
        <v>125</v>
      </c>
      <c r="AN51" s="9" t="s">
        <v>125</v>
      </c>
      <c r="AO51" s="9" t="s">
        <v>125</v>
      </c>
      <c r="AP51" s="9" t="s">
        <v>125</v>
      </c>
      <c r="AQ51" s="9" t="s">
        <v>125</v>
      </c>
      <c r="AR51" s="9" t="s">
        <v>125</v>
      </c>
      <c r="AS51" s="9" t="s">
        <v>125</v>
      </c>
      <c r="AT51" s="9" t="s">
        <v>125</v>
      </c>
      <c r="AU51" s="9" t="s">
        <v>125</v>
      </c>
      <c r="AV51" s="9">
        <v>1</v>
      </c>
      <c r="AW51" s="9">
        <v>0</v>
      </c>
      <c r="AX51" s="9" t="s">
        <v>125</v>
      </c>
      <c r="AY51" s="9" t="s">
        <v>125</v>
      </c>
      <c r="AZ51" s="9" t="s">
        <v>125</v>
      </c>
      <c r="BA51" s="9" t="s">
        <v>125</v>
      </c>
      <c r="BB51" s="9" t="s">
        <v>125</v>
      </c>
      <c r="BC51" s="9" t="s">
        <v>125</v>
      </c>
      <c r="BD51" s="9" t="s">
        <v>125</v>
      </c>
      <c r="BE51" s="9" t="s">
        <v>125</v>
      </c>
      <c r="BF51" s="9" t="s">
        <v>125</v>
      </c>
      <c r="BG51" s="9" t="s">
        <v>125</v>
      </c>
      <c r="BH51" s="9" t="s">
        <v>125</v>
      </c>
      <c r="BI51" s="9" t="s">
        <v>125</v>
      </c>
      <c r="BJ51" s="9" t="s">
        <v>125</v>
      </c>
      <c r="BK51" s="9" t="s">
        <v>125</v>
      </c>
      <c r="BL51" s="9" t="s">
        <v>125</v>
      </c>
      <c r="BM51" s="9" t="s">
        <v>125</v>
      </c>
      <c r="BN51" s="9" t="s">
        <v>125</v>
      </c>
      <c r="BO51" s="9" t="s">
        <v>125</v>
      </c>
      <c r="BP51" s="9" t="s">
        <v>125</v>
      </c>
      <c r="BQ51" s="9" t="s">
        <v>125</v>
      </c>
      <c r="BR51" s="9">
        <f t="shared" si="166"/>
        <v>0</v>
      </c>
      <c r="BS51" s="9">
        <f t="shared" si="167"/>
        <v>0</v>
      </c>
      <c r="BT51" s="9">
        <f t="shared" si="168"/>
        <v>0</v>
      </c>
      <c r="BU51" s="9">
        <f t="shared" si="169"/>
        <v>0</v>
      </c>
      <c r="BV51" s="9">
        <f t="shared" si="170"/>
        <v>0</v>
      </c>
      <c r="BW51" s="9">
        <f t="shared" si="170"/>
        <v>0</v>
      </c>
      <c r="BX51" s="9">
        <f t="shared" si="171"/>
        <v>0</v>
      </c>
      <c r="BY51" s="9">
        <f t="shared" si="172"/>
        <v>0</v>
      </c>
      <c r="BZ51" s="9">
        <f t="shared" si="173"/>
        <v>1</v>
      </c>
      <c r="CA51" s="9">
        <f t="shared" si="174"/>
        <v>0</v>
      </c>
      <c r="CB51" s="9">
        <f t="shared" si="175"/>
        <v>0</v>
      </c>
      <c r="CC51" s="9">
        <f t="shared" si="175"/>
        <v>0</v>
      </c>
      <c r="CD51" s="22" t="s">
        <v>221</v>
      </c>
    </row>
    <row r="52" spans="1:82" ht="103.5" customHeight="1" x14ac:dyDescent="0.25">
      <c r="A52" s="6" t="s">
        <v>134</v>
      </c>
      <c r="B52" s="7" t="s">
        <v>189</v>
      </c>
      <c r="C52" s="6" t="s">
        <v>190</v>
      </c>
      <c r="D52" s="9" t="s">
        <v>125</v>
      </c>
      <c r="E52" s="9" t="s">
        <v>125</v>
      </c>
      <c r="F52" s="9" t="s">
        <v>125</v>
      </c>
      <c r="G52" s="9" t="s">
        <v>125</v>
      </c>
      <c r="H52" s="9" t="s">
        <v>125</v>
      </c>
      <c r="I52" s="9" t="s">
        <v>125</v>
      </c>
      <c r="J52" s="9" t="s">
        <v>125</v>
      </c>
      <c r="K52" s="9" t="s">
        <v>125</v>
      </c>
      <c r="L52" s="9" t="s">
        <v>125</v>
      </c>
      <c r="M52" s="9">
        <v>22</v>
      </c>
      <c r="N52" s="9" t="s">
        <v>125</v>
      </c>
      <c r="O52" s="9" t="s">
        <v>125</v>
      </c>
      <c r="P52" s="9" t="s">
        <v>125</v>
      </c>
      <c r="Q52" s="9" t="s">
        <v>125</v>
      </c>
      <c r="R52" s="9" t="s">
        <v>125</v>
      </c>
      <c r="S52" s="9" t="s">
        <v>125</v>
      </c>
      <c r="T52" s="9" t="s">
        <v>125</v>
      </c>
      <c r="U52" s="9" t="s">
        <v>125</v>
      </c>
      <c r="V52" s="9" t="s">
        <v>125</v>
      </c>
      <c r="W52" s="9" t="s">
        <v>125</v>
      </c>
      <c r="X52" s="9" t="s">
        <v>125</v>
      </c>
      <c r="Y52" s="9" t="s">
        <v>125</v>
      </c>
      <c r="Z52" s="9" t="s">
        <v>125</v>
      </c>
      <c r="AA52" s="9" t="s">
        <v>125</v>
      </c>
      <c r="AB52" s="9" t="s">
        <v>125</v>
      </c>
      <c r="AC52" s="9" t="s">
        <v>125</v>
      </c>
      <c r="AD52" s="9" t="s">
        <v>125</v>
      </c>
      <c r="AE52" s="9" t="s">
        <v>125</v>
      </c>
      <c r="AF52" s="9" t="s">
        <v>125</v>
      </c>
      <c r="AG52" s="9" t="s">
        <v>125</v>
      </c>
      <c r="AH52" s="9" t="s">
        <v>125</v>
      </c>
      <c r="AI52" s="9" t="s">
        <v>125</v>
      </c>
      <c r="AJ52" s="9" t="s">
        <v>125</v>
      </c>
      <c r="AK52" s="9" t="s">
        <v>125</v>
      </c>
      <c r="AL52" s="9" t="s">
        <v>125</v>
      </c>
      <c r="AM52" s="9" t="s">
        <v>125</v>
      </c>
      <c r="AN52" s="9" t="s">
        <v>125</v>
      </c>
      <c r="AO52" s="9" t="s">
        <v>125</v>
      </c>
      <c r="AP52" s="9" t="s">
        <v>125</v>
      </c>
      <c r="AQ52" s="9" t="s">
        <v>125</v>
      </c>
      <c r="AR52" s="9" t="s">
        <v>125</v>
      </c>
      <c r="AS52" s="9" t="s">
        <v>125</v>
      </c>
      <c r="AT52" s="9" t="s">
        <v>125</v>
      </c>
      <c r="AU52" s="9" t="s">
        <v>125</v>
      </c>
      <c r="AV52" s="9" t="s">
        <v>125</v>
      </c>
      <c r="AW52" s="18">
        <v>14</v>
      </c>
      <c r="AX52" s="9" t="s">
        <v>125</v>
      </c>
      <c r="AY52" s="9" t="s">
        <v>125</v>
      </c>
      <c r="AZ52" s="9" t="s">
        <v>125</v>
      </c>
      <c r="BA52" s="9" t="s">
        <v>125</v>
      </c>
      <c r="BB52" s="9" t="s">
        <v>125</v>
      </c>
      <c r="BC52" s="9" t="s">
        <v>125</v>
      </c>
      <c r="BD52" s="9" t="s">
        <v>125</v>
      </c>
      <c r="BE52" s="9" t="s">
        <v>125</v>
      </c>
      <c r="BF52" s="9" t="s">
        <v>125</v>
      </c>
      <c r="BG52" s="9" t="s">
        <v>125</v>
      </c>
      <c r="BH52" s="9" t="s">
        <v>125</v>
      </c>
      <c r="BI52" s="9">
        <v>8</v>
      </c>
      <c r="BJ52" s="9" t="s">
        <v>125</v>
      </c>
      <c r="BK52" s="9" t="s">
        <v>125</v>
      </c>
      <c r="BL52" s="9" t="s">
        <v>125</v>
      </c>
      <c r="BM52" s="9" t="s">
        <v>125</v>
      </c>
      <c r="BN52" s="9" t="s">
        <v>125</v>
      </c>
      <c r="BO52" s="9" t="s">
        <v>125</v>
      </c>
      <c r="BP52" s="9" t="s">
        <v>125</v>
      </c>
      <c r="BQ52" s="9" t="s">
        <v>125</v>
      </c>
      <c r="BR52" s="9">
        <f t="shared" si="166"/>
        <v>0</v>
      </c>
      <c r="BS52" s="9">
        <f t="shared" si="167"/>
        <v>0</v>
      </c>
      <c r="BT52" s="9">
        <f t="shared" si="168"/>
        <v>0</v>
      </c>
      <c r="BU52" s="9">
        <f t="shared" si="169"/>
        <v>0</v>
      </c>
      <c r="BV52" s="9">
        <f t="shared" si="170"/>
        <v>0</v>
      </c>
      <c r="BW52" s="9">
        <f t="shared" si="170"/>
        <v>0</v>
      </c>
      <c r="BX52" s="9">
        <f t="shared" si="171"/>
        <v>0</v>
      </c>
      <c r="BY52" s="9">
        <f t="shared" si="172"/>
        <v>0</v>
      </c>
      <c r="BZ52" s="9">
        <f t="shared" si="173"/>
        <v>0</v>
      </c>
      <c r="CA52" s="9">
        <f t="shared" si="174"/>
        <v>22</v>
      </c>
      <c r="CB52" s="9">
        <f t="shared" si="175"/>
        <v>0</v>
      </c>
      <c r="CC52" s="9">
        <f t="shared" si="175"/>
        <v>0</v>
      </c>
      <c r="CD52" s="22" t="s">
        <v>222</v>
      </c>
    </row>
    <row r="53" spans="1:82" ht="105.75" customHeight="1" x14ac:dyDescent="0.25">
      <c r="A53" s="4" t="s">
        <v>135</v>
      </c>
      <c r="B53" s="5" t="s">
        <v>100</v>
      </c>
      <c r="C53" s="6" t="s">
        <v>41</v>
      </c>
      <c r="D53" s="8">
        <f t="shared" ref="D53:BO53" si="176">SUM(D54:D61)</f>
        <v>0</v>
      </c>
      <c r="E53" s="8">
        <f t="shared" si="176"/>
        <v>0</v>
      </c>
      <c r="F53" s="8">
        <f t="shared" si="176"/>
        <v>3</v>
      </c>
      <c r="G53" s="8">
        <f t="shared" si="176"/>
        <v>0</v>
      </c>
      <c r="H53" s="8">
        <f t="shared" si="176"/>
        <v>0</v>
      </c>
      <c r="I53" s="8">
        <f t="shared" si="176"/>
        <v>0</v>
      </c>
      <c r="J53" s="8">
        <f t="shared" si="176"/>
        <v>0</v>
      </c>
      <c r="K53" s="8">
        <f t="shared" si="176"/>
        <v>0</v>
      </c>
      <c r="L53" s="8">
        <f t="shared" si="176"/>
        <v>33</v>
      </c>
      <c r="M53" s="8">
        <f t="shared" si="176"/>
        <v>0</v>
      </c>
      <c r="N53" s="8">
        <f t="shared" si="176"/>
        <v>0</v>
      </c>
      <c r="O53" s="8">
        <f t="shared" si="176"/>
        <v>0</v>
      </c>
      <c r="P53" s="8">
        <f t="shared" si="176"/>
        <v>0</v>
      </c>
      <c r="Q53" s="8">
        <f t="shared" si="176"/>
        <v>0</v>
      </c>
      <c r="R53" s="8">
        <f t="shared" si="176"/>
        <v>0</v>
      </c>
      <c r="S53" s="8">
        <f t="shared" si="176"/>
        <v>0</v>
      </c>
      <c r="T53" s="8">
        <f t="shared" si="176"/>
        <v>0</v>
      </c>
      <c r="U53" s="8">
        <f t="shared" si="176"/>
        <v>0</v>
      </c>
      <c r="V53" s="8">
        <f t="shared" si="176"/>
        <v>0</v>
      </c>
      <c r="W53" s="8">
        <f t="shared" si="176"/>
        <v>0</v>
      </c>
      <c r="X53" s="8">
        <f t="shared" si="176"/>
        <v>0</v>
      </c>
      <c r="Y53" s="8">
        <f t="shared" si="176"/>
        <v>0</v>
      </c>
      <c r="Z53" s="8">
        <f t="shared" si="176"/>
        <v>0</v>
      </c>
      <c r="AA53" s="8">
        <f t="shared" si="176"/>
        <v>0</v>
      </c>
      <c r="AB53" s="8">
        <f t="shared" si="176"/>
        <v>0</v>
      </c>
      <c r="AC53" s="8">
        <f t="shared" si="176"/>
        <v>0</v>
      </c>
      <c r="AD53" s="8">
        <f t="shared" si="176"/>
        <v>3</v>
      </c>
      <c r="AE53" s="8">
        <f t="shared" si="176"/>
        <v>0</v>
      </c>
      <c r="AF53" s="8">
        <f t="shared" si="176"/>
        <v>0</v>
      </c>
      <c r="AG53" s="8">
        <f t="shared" si="176"/>
        <v>0</v>
      </c>
      <c r="AH53" s="8">
        <f t="shared" si="176"/>
        <v>0</v>
      </c>
      <c r="AI53" s="8">
        <f t="shared" si="176"/>
        <v>0</v>
      </c>
      <c r="AJ53" s="8">
        <f t="shared" si="176"/>
        <v>8</v>
      </c>
      <c r="AK53" s="8">
        <f t="shared" si="176"/>
        <v>0</v>
      </c>
      <c r="AL53" s="8">
        <f t="shared" si="176"/>
        <v>0</v>
      </c>
      <c r="AM53" s="8">
        <f t="shared" si="176"/>
        <v>0</v>
      </c>
      <c r="AN53" s="8">
        <f t="shared" si="176"/>
        <v>0</v>
      </c>
      <c r="AO53" s="8">
        <f t="shared" si="176"/>
        <v>0</v>
      </c>
      <c r="AP53" s="8">
        <f t="shared" si="176"/>
        <v>0</v>
      </c>
      <c r="AQ53" s="8">
        <f t="shared" si="176"/>
        <v>0</v>
      </c>
      <c r="AR53" s="8">
        <f t="shared" si="176"/>
        <v>0</v>
      </c>
      <c r="AS53" s="8">
        <f t="shared" si="176"/>
        <v>0</v>
      </c>
      <c r="AT53" s="8">
        <f t="shared" si="176"/>
        <v>0</v>
      </c>
      <c r="AU53" s="8">
        <f t="shared" si="176"/>
        <v>0</v>
      </c>
      <c r="AV53" s="8">
        <f t="shared" si="176"/>
        <v>13</v>
      </c>
      <c r="AW53" s="8">
        <f t="shared" si="176"/>
        <v>0</v>
      </c>
      <c r="AX53" s="8">
        <f t="shared" si="176"/>
        <v>0</v>
      </c>
      <c r="AY53" s="8">
        <f t="shared" si="176"/>
        <v>0</v>
      </c>
      <c r="AZ53" s="8">
        <f t="shared" si="176"/>
        <v>0</v>
      </c>
      <c r="BA53" s="8">
        <f t="shared" si="176"/>
        <v>0</v>
      </c>
      <c r="BB53" s="8">
        <f t="shared" si="176"/>
        <v>0</v>
      </c>
      <c r="BC53" s="8">
        <f t="shared" si="176"/>
        <v>0</v>
      </c>
      <c r="BD53" s="8">
        <f t="shared" si="176"/>
        <v>0</v>
      </c>
      <c r="BE53" s="8">
        <f t="shared" si="176"/>
        <v>0</v>
      </c>
      <c r="BF53" s="8">
        <f t="shared" si="176"/>
        <v>0</v>
      </c>
      <c r="BG53" s="8">
        <f t="shared" si="176"/>
        <v>0</v>
      </c>
      <c r="BH53" s="8">
        <f t="shared" si="176"/>
        <v>12</v>
      </c>
      <c r="BI53" s="8">
        <f t="shared" si="176"/>
        <v>0</v>
      </c>
      <c r="BJ53" s="8">
        <f t="shared" si="176"/>
        <v>0</v>
      </c>
      <c r="BK53" s="8">
        <f t="shared" si="176"/>
        <v>0</v>
      </c>
      <c r="BL53" s="8">
        <f t="shared" si="176"/>
        <v>0</v>
      </c>
      <c r="BM53" s="8">
        <f t="shared" si="176"/>
        <v>0</v>
      </c>
      <c r="BN53" s="8">
        <f t="shared" si="176"/>
        <v>0</v>
      </c>
      <c r="BO53" s="8">
        <f t="shared" si="176"/>
        <v>0</v>
      </c>
      <c r="BP53" s="8">
        <f t="shared" ref="BP53:CC53" si="177">SUM(BP54:BP61)</f>
        <v>0</v>
      </c>
      <c r="BQ53" s="8">
        <f t="shared" si="177"/>
        <v>0</v>
      </c>
      <c r="BR53" s="8">
        <f t="shared" si="177"/>
        <v>0</v>
      </c>
      <c r="BS53" s="8">
        <f t="shared" si="177"/>
        <v>0</v>
      </c>
      <c r="BT53" s="8">
        <f t="shared" si="177"/>
        <v>3</v>
      </c>
      <c r="BU53" s="8">
        <f t="shared" si="177"/>
        <v>0</v>
      </c>
      <c r="BV53" s="8">
        <f t="shared" si="177"/>
        <v>0</v>
      </c>
      <c r="BW53" s="8">
        <f t="shared" si="177"/>
        <v>0</v>
      </c>
      <c r="BX53" s="8">
        <f t="shared" si="177"/>
        <v>0</v>
      </c>
      <c r="BY53" s="8">
        <f t="shared" si="177"/>
        <v>0</v>
      </c>
      <c r="BZ53" s="8">
        <f t="shared" si="177"/>
        <v>33</v>
      </c>
      <c r="CA53" s="8">
        <f t="shared" si="177"/>
        <v>0</v>
      </c>
      <c r="CB53" s="8">
        <f t="shared" si="177"/>
        <v>0</v>
      </c>
      <c r="CC53" s="8">
        <f t="shared" si="177"/>
        <v>0</v>
      </c>
      <c r="CD53" s="17" t="s">
        <v>125</v>
      </c>
    </row>
    <row r="54" spans="1:82" ht="219" customHeight="1" x14ac:dyDescent="0.25">
      <c r="A54" s="6" t="s">
        <v>135</v>
      </c>
      <c r="B54" s="7" t="s">
        <v>101</v>
      </c>
      <c r="C54" s="6" t="s">
        <v>102</v>
      </c>
      <c r="D54" s="9" t="s">
        <v>125</v>
      </c>
      <c r="E54" s="9" t="s">
        <v>125</v>
      </c>
      <c r="F54" s="9">
        <v>1</v>
      </c>
      <c r="G54" s="9" t="s">
        <v>125</v>
      </c>
      <c r="H54" s="9" t="s">
        <v>125</v>
      </c>
      <c r="I54" s="9" t="s">
        <v>125</v>
      </c>
      <c r="J54" s="9" t="s">
        <v>125</v>
      </c>
      <c r="K54" s="9" t="s">
        <v>125</v>
      </c>
      <c r="L54" s="9">
        <v>1</v>
      </c>
      <c r="M54" s="9" t="s">
        <v>125</v>
      </c>
      <c r="N54" s="9" t="s">
        <v>125</v>
      </c>
      <c r="O54" s="9" t="s">
        <v>125</v>
      </c>
      <c r="P54" s="8" t="s">
        <v>125</v>
      </c>
      <c r="Q54" s="8" t="s">
        <v>125</v>
      </c>
      <c r="R54" s="8" t="s">
        <v>125</v>
      </c>
      <c r="S54" s="8" t="s">
        <v>125</v>
      </c>
      <c r="T54" s="8" t="s">
        <v>125</v>
      </c>
      <c r="U54" s="9" t="s">
        <v>125</v>
      </c>
      <c r="V54" s="9" t="s">
        <v>125</v>
      </c>
      <c r="W54" s="9" t="s">
        <v>125</v>
      </c>
      <c r="X54" s="9" t="s">
        <v>125</v>
      </c>
      <c r="Y54" s="9" t="s">
        <v>125</v>
      </c>
      <c r="Z54" s="9" t="s">
        <v>125</v>
      </c>
      <c r="AA54" s="9" t="s">
        <v>125</v>
      </c>
      <c r="AB54" s="9" t="s">
        <v>125</v>
      </c>
      <c r="AC54" s="9" t="s">
        <v>125</v>
      </c>
      <c r="AD54" s="9">
        <v>1</v>
      </c>
      <c r="AE54" s="9" t="s">
        <v>125</v>
      </c>
      <c r="AF54" s="9" t="s">
        <v>125</v>
      </c>
      <c r="AG54" s="9" t="s">
        <v>125</v>
      </c>
      <c r="AH54" s="8" t="s">
        <v>125</v>
      </c>
      <c r="AI54" s="8" t="s">
        <v>125</v>
      </c>
      <c r="AJ54" s="8">
        <v>1</v>
      </c>
      <c r="AK54" s="8" t="s">
        <v>125</v>
      </c>
      <c r="AL54" s="8" t="s">
        <v>125</v>
      </c>
      <c r="AM54" s="9" t="s">
        <v>125</v>
      </c>
      <c r="AN54" s="9" t="s">
        <v>125</v>
      </c>
      <c r="AO54" s="9" t="s">
        <v>125</v>
      </c>
      <c r="AP54" s="9" t="s">
        <v>125</v>
      </c>
      <c r="AQ54" s="9" t="s">
        <v>125</v>
      </c>
      <c r="AR54" s="9" t="s">
        <v>125</v>
      </c>
      <c r="AS54" s="9" t="s">
        <v>125</v>
      </c>
      <c r="AT54" s="8" t="s">
        <v>125</v>
      </c>
      <c r="AU54" s="8" t="s">
        <v>125</v>
      </c>
      <c r="AV54" s="8" t="s">
        <v>125</v>
      </c>
      <c r="AW54" s="8" t="s">
        <v>125</v>
      </c>
      <c r="AX54" s="8" t="s">
        <v>125</v>
      </c>
      <c r="AY54" s="9" t="s">
        <v>125</v>
      </c>
      <c r="AZ54" s="9" t="s">
        <v>125</v>
      </c>
      <c r="BA54" s="9" t="s">
        <v>125</v>
      </c>
      <c r="BB54" s="9" t="s">
        <v>125</v>
      </c>
      <c r="BC54" s="9" t="s">
        <v>125</v>
      </c>
      <c r="BD54" s="9" t="s">
        <v>125</v>
      </c>
      <c r="BE54" s="9" t="s">
        <v>125</v>
      </c>
      <c r="BF54" s="8" t="s">
        <v>125</v>
      </c>
      <c r="BG54" s="8" t="s">
        <v>125</v>
      </c>
      <c r="BH54" s="8" t="s">
        <v>125</v>
      </c>
      <c r="BI54" s="8" t="s">
        <v>125</v>
      </c>
      <c r="BJ54" s="8" t="s">
        <v>125</v>
      </c>
      <c r="BK54" s="9" t="s">
        <v>125</v>
      </c>
      <c r="BL54" s="8" t="s">
        <v>125</v>
      </c>
      <c r="BM54" s="8" t="s">
        <v>125</v>
      </c>
      <c r="BN54" s="8" t="s">
        <v>125</v>
      </c>
      <c r="BO54" s="8" t="s">
        <v>125</v>
      </c>
      <c r="BP54" s="8" t="s">
        <v>125</v>
      </c>
      <c r="BQ54" s="9" t="s">
        <v>125</v>
      </c>
      <c r="BR54" s="9">
        <f t="shared" ref="BR54:BV61" si="178">SUM(AB54,AN54,AZ54)</f>
        <v>0</v>
      </c>
      <c r="BS54" s="9">
        <f t="shared" si="178"/>
        <v>0</v>
      </c>
      <c r="BT54" s="9">
        <f t="shared" si="178"/>
        <v>1</v>
      </c>
      <c r="BU54" s="9">
        <f t="shared" si="178"/>
        <v>0</v>
      </c>
      <c r="BV54" s="9">
        <f t="shared" si="178"/>
        <v>0</v>
      </c>
      <c r="BW54" s="9" t="s">
        <v>125</v>
      </c>
      <c r="BX54" s="9">
        <f t="shared" ref="BX54:CB61" si="179">SUM(AH54,AT54,BF54,BL54)</f>
        <v>0</v>
      </c>
      <c r="BY54" s="9">
        <f t="shared" si="179"/>
        <v>0</v>
      </c>
      <c r="BZ54" s="9">
        <f t="shared" si="179"/>
        <v>1</v>
      </c>
      <c r="CA54" s="9">
        <f t="shared" si="179"/>
        <v>0</v>
      </c>
      <c r="CB54" s="9">
        <f t="shared" si="179"/>
        <v>0</v>
      </c>
      <c r="CC54" s="9" t="s">
        <v>125</v>
      </c>
      <c r="CD54" s="17" t="s">
        <v>125</v>
      </c>
    </row>
    <row r="55" spans="1:82" ht="219" customHeight="1" x14ac:dyDescent="0.25">
      <c r="A55" s="6" t="s">
        <v>135</v>
      </c>
      <c r="B55" s="7" t="s">
        <v>103</v>
      </c>
      <c r="C55" s="6" t="s">
        <v>104</v>
      </c>
      <c r="D55" s="9" t="s">
        <v>125</v>
      </c>
      <c r="E55" s="9" t="s">
        <v>125</v>
      </c>
      <c r="F55" s="9">
        <v>1</v>
      </c>
      <c r="G55" s="9" t="s">
        <v>125</v>
      </c>
      <c r="H55" s="9" t="s">
        <v>125</v>
      </c>
      <c r="I55" s="9" t="s">
        <v>125</v>
      </c>
      <c r="J55" s="9" t="s">
        <v>125</v>
      </c>
      <c r="K55" s="9" t="s">
        <v>125</v>
      </c>
      <c r="L55" s="9">
        <v>1</v>
      </c>
      <c r="M55" s="9" t="s">
        <v>125</v>
      </c>
      <c r="N55" s="9" t="s">
        <v>125</v>
      </c>
      <c r="O55" s="9" t="s">
        <v>125</v>
      </c>
      <c r="P55" s="8" t="s">
        <v>125</v>
      </c>
      <c r="Q55" s="8" t="s">
        <v>125</v>
      </c>
      <c r="R55" s="8" t="s">
        <v>125</v>
      </c>
      <c r="S55" s="8" t="s">
        <v>125</v>
      </c>
      <c r="T55" s="8" t="s">
        <v>125</v>
      </c>
      <c r="U55" s="9" t="s">
        <v>125</v>
      </c>
      <c r="V55" s="9" t="s">
        <v>125</v>
      </c>
      <c r="W55" s="9" t="s">
        <v>125</v>
      </c>
      <c r="X55" s="9" t="s">
        <v>125</v>
      </c>
      <c r="Y55" s="9" t="s">
        <v>125</v>
      </c>
      <c r="Z55" s="9" t="s">
        <v>125</v>
      </c>
      <c r="AA55" s="9" t="s">
        <v>125</v>
      </c>
      <c r="AB55" s="9" t="s">
        <v>125</v>
      </c>
      <c r="AC55" s="9" t="s">
        <v>125</v>
      </c>
      <c r="AD55" s="9">
        <v>1</v>
      </c>
      <c r="AE55" s="9" t="s">
        <v>125</v>
      </c>
      <c r="AF55" s="9" t="s">
        <v>125</v>
      </c>
      <c r="AG55" s="9" t="s">
        <v>125</v>
      </c>
      <c r="AH55" s="8" t="s">
        <v>125</v>
      </c>
      <c r="AI55" s="8" t="s">
        <v>125</v>
      </c>
      <c r="AJ55" s="8">
        <v>1</v>
      </c>
      <c r="AK55" s="8" t="s">
        <v>125</v>
      </c>
      <c r="AL55" s="8" t="s">
        <v>125</v>
      </c>
      <c r="AM55" s="9" t="s">
        <v>125</v>
      </c>
      <c r="AN55" s="9" t="s">
        <v>125</v>
      </c>
      <c r="AO55" s="9" t="s">
        <v>125</v>
      </c>
      <c r="AP55" s="9" t="s">
        <v>125</v>
      </c>
      <c r="AQ55" s="9" t="s">
        <v>125</v>
      </c>
      <c r="AR55" s="9" t="s">
        <v>125</v>
      </c>
      <c r="AS55" s="9" t="s">
        <v>125</v>
      </c>
      <c r="AT55" s="8" t="s">
        <v>125</v>
      </c>
      <c r="AU55" s="8" t="s">
        <v>125</v>
      </c>
      <c r="AV55" s="8" t="s">
        <v>125</v>
      </c>
      <c r="AW55" s="8" t="s">
        <v>125</v>
      </c>
      <c r="AX55" s="8" t="s">
        <v>125</v>
      </c>
      <c r="AY55" s="9" t="s">
        <v>125</v>
      </c>
      <c r="AZ55" s="9" t="s">
        <v>125</v>
      </c>
      <c r="BA55" s="9" t="s">
        <v>125</v>
      </c>
      <c r="BB55" s="9" t="s">
        <v>125</v>
      </c>
      <c r="BC55" s="9" t="s">
        <v>125</v>
      </c>
      <c r="BD55" s="9" t="s">
        <v>125</v>
      </c>
      <c r="BE55" s="9" t="s">
        <v>125</v>
      </c>
      <c r="BF55" s="8" t="s">
        <v>125</v>
      </c>
      <c r="BG55" s="8" t="s">
        <v>125</v>
      </c>
      <c r="BH55" s="8" t="s">
        <v>125</v>
      </c>
      <c r="BI55" s="8" t="s">
        <v>125</v>
      </c>
      <c r="BJ55" s="8" t="s">
        <v>125</v>
      </c>
      <c r="BK55" s="9" t="s">
        <v>125</v>
      </c>
      <c r="BL55" s="8" t="s">
        <v>125</v>
      </c>
      <c r="BM55" s="8" t="s">
        <v>125</v>
      </c>
      <c r="BN55" s="8" t="s">
        <v>125</v>
      </c>
      <c r="BO55" s="8" t="s">
        <v>125</v>
      </c>
      <c r="BP55" s="8" t="s">
        <v>125</v>
      </c>
      <c r="BQ55" s="9" t="s">
        <v>125</v>
      </c>
      <c r="BR55" s="9">
        <f t="shared" si="178"/>
        <v>0</v>
      </c>
      <c r="BS55" s="9">
        <f t="shared" si="178"/>
        <v>0</v>
      </c>
      <c r="BT55" s="9">
        <f t="shared" si="178"/>
        <v>1</v>
      </c>
      <c r="BU55" s="9">
        <f t="shared" si="178"/>
        <v>0</v>
      </c>
      <c r="BV55" s="9">
        <f t="shared" si="178"/>
        <v>0</v>
      </c>
      <c r="BW55" s="9" t="s">
        <v>125</v>
      </c>
      <c r="BX55" s="9">
        <f t="shared" si="179"/>
        <v>0</v>
      </c>
      <c r="BY55" s="9">
        <f t="shared" si="179"/>
        <v>0</v>
      </c>
      <c r="BZ55" s="9">
        <f t="shared" si="179"/>
        <v>1</v>
      </c>
      <c r="CA55" s="9">
        <f t="shared" si="179"/>
        <v>0</v>
      </c>
      <c r="CB55" s="9">
        <f t="shared" si="179"/>
        <v>0</v>
      </c>
      <c r="CC55" s="9" t="s">
        <v>125</v>
      </c>
      <c r="CD55" s="17" t="s">
        <v>125</v>
      </c>
    </row>
    <row r="56" spans="1:82" ht="207.75" customHeight="1" x14ac:dyDescent="0.25">
      <c r="A56" s="6" t="s">
        <v>135</v>
      </c>
      <c r="B56" s="7" t="s">
        <v>105</v>
      </c>
      <c r="C56" s="6" t="s">
        <v>106</v>
      </c>
      <c r="D56" s="9" t="s">
        <v>125</v>
      </c>
      <c r="E56" s="9" t="s">
        <v>125</v>
      </c>
      <c r="F56" s="9">
        <v>1</v>
      </c>
      <c r="G56" s="9" t="s">
        <v>125</v>
      </c>
      <c r="H56" s="9" t="s">
        <v>125</v>
      </c>
      <c r="I56" s="9" t="s">
        <v>125</v>
      </c>
      <c r="J56" s="9" t="s">
        <v>125</v>
      </c>
      <c r="K56" s="9" t="s">
        <v>125</v>
      </c>
      <c r="L56" s="9">
        <v>1</v>
      </c>
      <c r="M56" s="9" t="s">
        <v>125</v>
      </c>
      <c r="N56" s="9" t="s">
        <v>125</v>
      </c>
      <c r="O56" s="9" t="s">
        <v>125</v>
      </c>
      <c r="P56" s="8" t="s">
        <v>125</v>
      </c>
      <c r="Q56" s="8" t="s">
        <v>125</v>
      </c>
      <c r="R56" s="8" t="s">
        <v>125</v>
      </c>
      <c r="S56" s="8" t="s">
        <v>125</v>
      </c>
      <c r="T56" s="8" t="s">
        <v>125</v>
      </c>
      <c r="U56" s="9" t="s">
        <v>125</v>
      </c>
      <c r="V56" s="9" t="s">
        <v>125</v>
      </c>
      <c r="W56" s="9" t="s">
        <v>125</v>
      </c>
      <c r="X56" s="9" t="s">
        <v>125</v>
      </c>
      <c r="Y56" s="9" t="s">
        <v>125</v>
      </c>
      <c r="Z56" s="9" t="s">
        <v>125</v>
      </c>
      <c r="AA56" s="9" t="s">
        <v>125</v>
      </c>
      <c r="AB56" s="9" t="s">
        <v>125</v>
      </c>
      <c r="AC56" s="9" t="s">
        <v>125</v>
      </c>
      <c r="AD56" s="9">
        <v>1</v>
      </c>
      <c r="AE56" s="9" t="s">
        <v>125</v>
      </c>
      <c r="AF56" s="9" t="s">
        <v>125</v>
      </c>
      <c r="AG56" s="9" t="s">
        <v>125</v>
      </c>
      <c r="AH56" s="8" t="s">
        <v>125</v>
      </c>
      <c r="AI56" s="8" t="s">
        <v>125</v>
      </c>
      <c r="AJ56" s="8">
        <v>1</v>
      </c>
      <c r="AK56" s="8" t="s">
        <v>125</v>
      </c>
      <c r="AL56" s="8" t="s">
        <v>125</v>
      </c>
      <c r="AM56" s="9" t="s">
        <v>125</v>
      </c>
      <c r="AN56" s="9" t="s">
        <v>125</v>
      </c>
      <c r="AO56" s="9" t="s">
        <v>125</v>
      </c>
      <c r="AP56" s="9" t="s">
        <v>125</v>
      </c>
      <c r="AQ56" s="9" t="s">
        <v>125</v>
      </c>
      <c r="AR56" s="9" t="s">
        <v>125</v>
      </c>
      <c r="AS56" s="9" t="s">
        <v>125</v>
      </c>
      <c r="AT56" s="8" t="s">
        <v>125</v>
      </c>
      <c r="AU56" s="8" t="s">
        <v>125</v>
      </c>
      <c r="AV56" s="8" t="s">
        <v>125</v>
      </c>
      <c r="AW56" s="8" t="s">
        <v>125</v>
      </c>
      <c r="AX56" s="8" t="s">
        <v>125</v>
      </c>
      <c r="AY56" s="9" t="s">
        <v>125</v>
      </c>
      <c r="AZ56" s="9" t="s">
        <v>125</v>
      </c>
      <c r="BA56" s="9" t="s">
        <v>125</v>
      </c>
      <c r="BB56" s="9" t="s">
        <v>125</v>
      </c>
      <c r="BC56" s="9" t="s">
        <v>125</v>
      </c>
      <c r="BD56" s="9" t="s">
        <v>125</v>
      </c>
      <c r="BE56" s="9" t="s">
        <v>125</v>
      </c>
      <c r="BF56" s="8" t="s">
        <v>125</v>
      </c>
      <c r="BG56" s="8" t="s">
        <v>125</v>
      </c>
      <c r="BH56" s="8" t="s">
        <v>125</v>
      </c>
      <c r="BI56" s="8" t="s">
        <v>125</v>
      </c>
      <c r="BJ56" s="8" t="s">
        <v>125</v>
      </c>
      <c r="BK56" s="9" t="s">
        <v>125</v>
      </c>
      <c r="BL56" s="8" t="s">
        <v>125</v>
      </c>
      <c r="BM56" s="8" t="s">
        <v>125</v>
      </c>
      <c r="BN56" s="8" t="s">
        <v>125</v>
      </c>
      <c r="BO56" s="8" t="s">
        <v>125</v>
      </c>
      <c r="BP56" s="8" t="s">
        <v>125</v>
      </c>
      <c r="BQ56" s="9" t="s">
        <v>125</v>
      </c>
      <c r="BR56" s="9">
        <f t="shared" si="178"/>
        <v>0</v>
      </c>
      <c r="BS56" s="9">
        <f t="shared" si="178"/>
        <v>0</v>
      </c>
      <c r="BT56" s="9">
        <f t="shared" si="178"/>
        <v>1</v>
      </c>
      <c r="BU56" s="9">
        <f t="shared" si="178"/>
        <v>0</v>
      </c>
      <c r="BV56" s="9">
        <f t="shared" si="178"/>
        <v>0</v>
      </c>
      <c r="BW56" s="9" t="s">
        <v>125</v>
      </c>
      <c r="BX56" s="9">
        <f t="shared" si="179"/>
        <v>0</v>
      </c>
      <c r="BY56" s="9">
        <f t="shared" si="179"/>
        <v>0</v>
      </c>
      <c r="BZ56" s="9">
        <f t="shared" si="179"/>
        <v>1</v>
      </c>
      <c r="CA56" s="9">
        <f t="shared" si="179"/>
        <v>0</v>
      </c>
      <c r="CB56" s="9">
        <f t="shared" si="179"/>
        <v>0</v>
      </c>
      <c r="CC56" s="9" t="s">
        <v>125</v>
      </c>
      <c r="CD56" s="17" t="s">
        <v>125</v>
      </c>
    </row>
    <row r="57" spans="1:82" ht="203.25" customHeight="1" x14ac:dyDescent="0.25">
      <c r="A57" s="6" t="s">
        <v>135</v>
      </c>
      <c r="B57" s="7" t="s">
        <v>234</v>
      </c>
      <c r="C57" s="6" t="s">
        <v>191</v>
      </c>
      <c r="D57" s="9" t="s">
        <v>125</v>
      </c>
      <c r="E57" s="9" t="s">
        <v>125</v>
      </c>
      <c r="F57" s="9" t="s">
        <v>125</v>
      </c>
      <c r="G57" s="9" t="s">
        <v>125</v>
      </c>
      <c r="H57" s="9" t="s">
        <v>125</v>
      </c>
      <c r="I57" s="9" t="s">
        <v>125</v>
      </c>
      <c r="J57" s="9" t="s">
        <v>125</v>
      </c>
      <c r="K57" s="9" t="s">
        <v>125</v>
      </c>
      <c r="L57" s="9">
        <v>5</v>
      </c>
      <c r="M57" s="9" t="s">
        <v>125</v>
      </c>
      <c r="N57" s="9" t="s">
        <v>125</v>
      </c>
      <c r="O57" s="9" t="s">
        <v>125</v>
      </c>
      <c r="P57" s="8" t="s">
        <v>125</v>
      </c>
      <c r="Q57" s="8" t="s">
        <v>125</v>
      </c>
      <c r="R57" s="8" t="s">
        <v>125</v>
      </c>
      <c r="S57" s="8" t="s">
        <v>125</v>
      </c>
      <c r="T57" s="8" t="s">
        <v>125</v>
      </c>
      <c r="U57" s="9" t="s">
        <v>125</v>
      </c>
      <c r="V57" s="9" t="s">
        <v>125</v>
      </c>
      <c r="W57" s="9" t="s">
        <v>125</v>
      </c>
      <c r="X57" s="9" t="s">
        <v>125</v>
      </c>
      <c r="Y57" s="9" t="s">
        <v>125</v>
      </c>
      <c r="Z57" s="9" t="s">
        <v>125</v>
      </c>
      <c r="AA57" s="9" t="s">
        <v>125</v>
      </c>
      <c r="AB57" s="9" t="s">
        <v>125</v>
      </c>
      <c r="AC57" s="9" t="s">
        <v>125</v>
      </c>
      <c r="AD57" s="9" t="s">
        <v>125</v>
      </c>
      <c r="AE57" s="9" t="s">
        <v>125</v>
      </c>
      <c r="AF57" s="9" t="s">
        <v>125</v>
      </c>
      <c r="AG57" s="9" t="s">
        <v>125</v>
      </c>
      <c r="AH57" s="9" t="s">
        <v>125</v>
      </c>
      <c r="AI57" s="9" t="s">
        <v>125</v>
      </c>
      <c r="AJ57" s="8">
        <v>5</v>
      </c>
      <c r="AK57" s="9" t="s">
        <v>125</v>
      </c>
      <c r="AL57" s="9" t="s">
        <v>125</v>
      </c>
      <c r="AM57" s="9" t="s">
        <v>125</v>
      </c>
      <c r="AN57" s="9" t="s">
        <v>125</v>
      </c>
      <c r="AO57" s="9" t="s">
        <v>125</v>
      </c>
      <c r="AP57" s="9" t="s">
        <v>125</v>
      </c>
      <c r="AQ57" s="9" t="s">
        <v>125</v>
      </c>
      <c r="AR57" s="9" t="s">
        <v>125</v>
      </c>
      <c r="AS57" s="9" t="s">
        <v>125</v>
      </c>
      <c r="AT57" s="9" t="s">
        <v>125</v>
      </c>
      <c r="AU57" s="9" t="s">
        <v>125</v>
      </c>
      <c r="AV57" s="9" t="s">
        <v>125</v>
      </c>
      <c r="AW57" s="9" t="s">
        <v>125</v>
      </c>
      <c r="AX57" s="9" t="s">
        <v>125</v>
      </c>
      <c r="AY57" s="9" t="s">
        <v>125</v>
      </c>
      <c r="AZ57" s="9" t="s">
        <v>125</v>
      </c>
      <c r="BA57" s="9" t="s">
        <v>125</v>
      </c>
      <c r="BB57" s="9" t="s">
        <v>125</v>
      </c>
      <c r="BC57" s="9" t="s">
        <v>125</v>
      </c>
      <c r="BD57" s="9" t="s">
        <v>125</v>
      </c>
      <c r="BE57" s="9" t="s">
        <v>125</v>
      </c>
      <c r="BF57" s="9" t="s">
        <v>125</v>
      </c>
      <c r="BG57" s="9" t="s">
        <v>125</v>
      </c>
      <c r="BH57" s="9" t="s">
        <v>125</v>
      </c>
      <c r="BI57" s="9" t="s">
        <v>125</v>
      </c>
      <c r="BJ57" s="9" t="s">
        <v>125</v>
      </c>
      <c r="BK57" s="9" t="s">
        <v>125</v>
      </c>
      <c r="BL57" s="9" t="s">
        <v>125</v>
      </c>
      <c r="BM57" s="9" t="s">
        <v>125</v>
      </c>
      <c r="BN57" s="9" t="s">
        <v>125</v>
      </c>
      <c r="BO57" s="9" t="s">
        <v>125</v>
      </c>
      <c r="BP57" s="9" t="s">
        <v>125</v>
      </c>
      <c r="BQ57" s="9" t="s">
        <v>125</v>
      </c>
      <c r="BR57" s="9">
        <f t="shared" si="178"/>
        <v>0</v>
      </c>
      <c r="BS57" s="9">
        <f t="shared" si="178"/>
        <v>0</v>
      </c>
      <c r="BT57" s="9">
        <f t="shared" si="178"/>
        <v>0</v>
      </c>
      <c r="BU57" s="9">
        <f t="shared" si="178"/>
        <v>0</v>
      </c>
      <c r="BV57" s="9">
        <f t="shared" si="178"/>
        <v>0</v>
      </c>
      <c r="BW57" s="9" t="s">
        <v>125</v>
      </c>
      <c r="BX57" s="9">
        <f t="shared" si="179"/>
        <v>0</v>
      </c>
      <c r="BY57" s="9">
        <f t="shared" si="179"/>
        <v>0</v>
      </c>
      <c r="BZ57" s="9">
        <f t="shared" si="179"/>
        <v>5</v>
      </c>
      <c r="CA57" s="9">
        <f t="shared" si="179"/>
        <v>0</v>
      </c>
      <c r="CB57" s="9">
        <f t="shared" si="179"/>
        <v>0</v>
      </c>
      <c r="CC57" s="9" t="s">
        <v>125</v>
      </c>
      <c r="CD57" s="23" t="s">
        <v>177</v>
      </c>
    </row>
    <row r="58" spans="1:82" ht="202.5" customHeight="1" x14ac:dyDescent="0.25">
      <c r="A58" s="6" t="s">
        <v>135</v>
      </c>
      <c r="B58" s="7" t="s">
        <v>192</v>
      </c>
      <c r="C58" s="6" t="s">
        <v>193</v>
      </c>
      <c r="D58" s="9" t="s">
        <v>125</v>
      </c>
      <c r="E58" s="9" t="s">
        <v>125</v>
      </c>
      <c r="F58" s="9" t="s">
        <v>125</v>
      </c>
      <c r="G58" s="9" t="s">
        <v>125</v>
      </c>
      <c r="H58" s="9" t="s">
        <v>125</v>
      </c>
      <c r="I58" s="9" t="s">
        <v>125</v>
      </c>
      <c r="J58" s="9" t="s">
        <v>125</v>
      </c>
      <c r="K58" s="9" t="s">
        <v>125</v>
      </c>
      <c r="L58" s="9">
        <v>1</v>
      </c>
      <c r="M58" s="9" t="s">
        <v>125</v>
      </c>
      <c r="N58" s="9" t="s">
        <v>125</v>
      </c>
      <c r="O58" s="9" t="s">
        <v>125</v>
      </c>
      <c r="P58" s="8" t="s">
        <v>125</v>
      </c>
      <c r="Q58" s="8" t="s">
        <v>125</v>
      </c>
      <c r="R58" s="8" t="s">
        <v>125</v>
      </c>
      <c r="S58" s="8" t="s">
        <v>125</v>
      </c>
      <c r="T58" s="8" t="s">
        <v>125</v>
      </c>
      <c r="U58" s="9" t="s">
        <v>125</v>
      </c>
      <c r="V58" s="9" t="s">
        <v>125</v>
      </c>
      <c r="W58" s="9" t="s">
        <v>125</v>
      </c>
      <c r="X58" s="9" t="s">
        <v>125</v>
      </c>
      <c r="Y58" s="9" t="s">
        <v>125</v>
      </c>
      <c r="Z58" s="9" t="s">
        <v>125</v>
      </c>
      <c r="AA58" s="9" t="s">
        <v>125</v>
      </c>
      <c r="AB58" s="9" t="s">
        <v>125</v>
      </c>
      <c r="AC58" s="9" t="s">
        <v>125</v>
      </c>
      <c r="AD58" s="9" t="s">
        <v>125</v>
      </c>
      <c r="AE58" s="9" t="s">
        <v>125</v>
      </c>
      <c r="AF58" s="9" t="s">
        <v>125</v>
      </c>
      <c r="AG58" s="9" t="s">
        <v>125</v>
      </c>
      <c r="AH58" s="9" t="s">
        <v>125</v>
      </c>
      <c r="AI58" s="9" t="s">
        <v>125</v>
      </c>
      <c r="AJ58" s="9" t="s">
        <v>125</v>
      </c>
      <c r="AK58" s="9" t="s">
        <v>125</v>
      </c>
      <c r="AL58" s="9" t="s">
        <v>125</v>
      </c>
      <c r="AM58" s="9" t="s">
        <v>125</v>
      </c>
      <c r="AN58" s="9" t="s">
        <v>125</v>
      </c>
      <c r="AO58" s="9" t="s">
        <v>125</v>
      </c>
      <c r="AP58" s="9" t="s">
        <v>125</v>
      </c>
      <c r="AQ58" s="9" t="s">
        <v>125</v>
      </c>
      <c r="AR58" s="9" t="s">
        <v>125</v>
      </c>
      <c r="AS58" s="9" t="s">
        <v>125</v>
      </c>
      <c r="AT58" s="9" t="s">
        <v>125</v>
      </c>
      <c r="AU58" s="9" t="s">
        <v>125</v>
      </c>
      <c r="AV58" s="8">
        <v>1</v>
      </c>
      <c r="AW58" s="9" t="s">
        <v>125</v>
      </c>
      <c r="AX58" s="9" t="s">
        <v>125</v>
      </c>
      <c r="AY58" s="9" t="s">
        <v>125</v>
      </c>
      <c r="AZ58" s="9" t="s">
        <v>125</v>
      </c>
      <c r="BA58" s="9" t="s">
        <v>125</v>
      </c>
      <c r="BB58" s="9" t="s">
        <v>125</v>
      </c>
      <c r="BC58" s="9" t="s">
        <v>125</v>
      </c>
      <c r="BD58" s="9" t="s">
        <v>125</v>
      </c>
      <c r="BE58" s="9" t="s">
        <v>125</v>
      </c>
      <c r="BF58" s="9" t="s">
        <v>125</v>
      </c>
      <c r="BG58" s="9" t="s">
        <v>125</v>
      </c>
      <c r="BH58" s="9" t="s">
        <v>125</v>
      </c>
      <c r="BI58" s="9" t="s">
        <v>125</v>
      </c>
      <c r="BJ58" s="9" t="s">
        <v>125</v>
      </c>
      <c r="BK58" s="9" t="s">
        <v>125</v>
      </c>
      <c r="BL58" s="9" t="s">
        <v>125</v>
      </c>
      <c r="BM58" s="9" t="s">
        <v>125</v>
      </c>
      <c r="BN58" s="9" t="s">
        <v>125</v>
      </c>
      <c r="BO58" s="9" t="s">
        <v>125</v>
      </c>
      <c r="BP58" s="9" t="s">
        <v>125</v>
      </c>
      <c r="BQ58" s="9" t="s">
        <v>125</v>
      </c>
      <c r="BR58" s="9">
        <f t="shared" si="178"/>
        <v>0</v>
      </c>
      <c r="BS58" s="9">
        <f t="shared" si="178"/>
        <v>0</v>
      </c>
      <c r="BT58" s="9">
        <f t="shared" si="178"/>
        <v>0</v>
      </c>
      <c r="BU58" s="9">
        <f t="shared" si="178"/>
        <v>0</v>
      </c>
      <c r="BV58" s="9">
        <f t="shared" si="178"/>
        <v>0</v>
      </c>
      <c r="BW58" s="9" t="s">
        <v>125</v>
      </c>
      <c r="BX58" s="9">
        <f t="shared" si="179"/>
        <v>0</v>
      </c>
      <c r="BY58" s="9">
        <f t="shared" si="179"/>
        <v>0</v>
      </c>
      <c r="BZ58" s="9">
        <f t="shared" si="179"/>
        <v>1</v>
      </c>
      <c r="CA58" s="9">
        <f t="shared" si="179"/>
        <v>0</v>
      </c>
      <c r="CB58" s="9">
        <f t="shared" si="179"/>
        <v>0</v>
      </c>
      <c r="CC58" s="9" t="s">
        <v>125</v>
      </c>
      <c r="CD58" s="23" t="s">
        <v>178</v>
      </c>
    </row>
    <row r="59" spans="1:82" ht="229.5" customHeight="1" x14ac:dyDescent="0.25">
      <c r="A59" s="6" t="s">
        <v>135</v>
      </c>
      <c r="B59" s="7" t="s">
        <v>194</v>
      </c>
      <c r="C59" s="6" t="s">
        <v>195</v>
      </c>
      <c r="D59" s="9" t="s">
        <v>125</v>
      </c>
      <c r="E59" s="9" t="s">
        <v>125</v>
      </c>
      <c r="F59" s="9" t="s">
        <v>125</v>
      </c>
      <c r="G59" s="9" t="s">
        <v>125</v>
      </c>
      <c r="H59" s="9" t="s">
        <v>125</v>
      </c>
      <c r="I59" s="9" t="s">
        <v>125</v>
      </c>
      <c r="J59" s="9" t="s">
        <v>125</v>
      </c>
      <c r="K59" s="9" t="s">
        <v>125</v>
      </c>
      <c r="L59" s="9">
        <v>1</v>
      </c>
      <c r="M59" s="9" t="s">
        <v>125</v>
      </c>
      <c r="N59" s="9" t="s">
        <v>125</v>
      </c>
      <c r="O59" s="9" t="s">
        <v>125</v>
      </c>
      <c r="P59" s="8" t="s">
        <v>125</v>
      </c>
      <c r="Q59" s="8" t="s">
        <v>125</v>
      </c>
      <c r="R59" s="8" t="s">
        <v>125</v>
      </c>
      <c r="S59" s="8" t="s">
        <v>125</v>
      </c>
      <c r="T59" s="8" t="s">
        <v>125</v>
      </c>
      <c r="U59" s="9" t="s">
        <v>125</v>
      </c>
      <c r="V59" s="9" t="s">
        <v>125</v>
      </c>
      <c r="W59" s="9" t="s">
        <v>125</v>
      </c>
      <c r="X59" s="9" t="s">
        <v>125</v>
      </c>
      <c r="Y59" s="9" t="s">
        <v>125</v>
      </c>
      <c r="Z59" s="9" t="s">
        <v>125</v>
      </c>
      <c r="AA59" s="9" t="s">
        <v>125</v>
      </c>
      <c r="AB59" s="9" t="s">
        <v>125</v>
      </c>
      <c r="AC59" s="9" t="s">
        <v>125</v>
      </c>
      <c r="AD59" s="9" t="s">
        <v>125</v>
      </c>
      <c r="AE59" s="9" t="s">
        <v>125</v>
      </c>
      <c r="AF59" s="9" t="s">
        <v>125</v>
      </c>
      <c r="AG59" s="9" t="s">
        <v>125</v>
      </c>
      <c r="AH59" s="9" t="s">
        <v>125</v>
      </c>
      <c r="AI59" s="9" t="s">
        <v>125</v>
      </c>
      <c r="AJ59" s="9" t="s">
        <v>125</v>
      </c>
      <c r="AK59" s="9" t="s">
        <v>125</v>
      </c>
      <c r="AL59" s="9" t="s">
        <v>125</v>
      </c>
      <c r="AM59" s="9" t="s">
        <v>125</v>
      </c>
      <c r="AN59" s="9" t="s">
        <v>125</v>
      </c>
      <c r="AO59" s="9" t="s">
        <v>125</v>
      </c>
      <c r="AP59" s="9" t="s">
        <v>125</v>
      </c>
      <c r="AQ59" s="9" t="s">
        <v>125</v>
      </c>
      <c r="AR59" s="9" t="s">
        <v>125</v>
      </c>
      <c r="AS59" s="9" t="s">
        <v>125</v>
      </c>
      <c r="AT59" s="9" t="s">
        <v>125</v>
      </c>
      <c r="AU59" s="9" t="s">
        <v>125</v>
      </c>
      <c r="AV59" s="8">
        <v>1</v>
      </c>
      <c r="AW59" s="9" t="s">
        <v>125</v>
      </c>
      <c r="AX59" s="9" t="s">
        <v>125</v>
      </c>
      <c r="AY59" s="9" t="s">
        <v>125</v>
      </c>
      <c r="AZ59" s="9" t="s">
        <v>125</v>
      </c>
      <c r="BA59" s="9" t="s">
        <v>125</v>
      </c>
      <c r="BB59" s="9" t="s">
        <v>125</v>
      </c>
      <c r="BC59" s="9" t="s">
        <v>125</v>
      </c>
      <c r="BD59" s="9" t="s">
        <v>125</v>
      </c>
      <c r="BE59" s="9" t="s">
        <v>125</v>
      </c>
      <c r="BF59" s="9" t="s">
        <v>125</v>
      </c>
      <c r="BG59" s="9" t="s">
        <v>125</v>
      </c>
      <c r="BH59" s="9" t="s">
        <v>125</v>
      </c>
      <c r="BI59" s="9" t="s">
        <v>125</v>
      </c>
      <c r="BJ59" s="9" t="s">
        <v>125</v>
      </c>
      <c r="BK59" s="9" t="s">
        <v>125</v>
      </c>
      <c r="BL59" s="9" t="s">
        <v>125</v>
      </c>
      <c r="BM59" s="9" t="s">
        <v>125</v>
      </c>
      <c r="BN59" s="9" t="s">
        <v>125</v>
      </c>
      <c r="BO59" s="9" t="s">
        <v>125</v>
      </c>
      <c r="BP59" s="9" t="s">
        <v>125</v>
      </c>
      <c r="BQ59" s="9" t="s">
        <v>125</v>
      </c>
      <c r="BR59" s="9">
        <f t="shared" si="178"/>
        <v>0</v>
      </c>
      <c r="BS59" s="9">
        <f t="shared" si="178"/>
        <v>0</v>
      </c>
      <c r="BT59" s="9">
        <f t="shared" si="178"/>
        <v>0</v>
      </c>
      <c r="BU59" s="9">
        <f t="shared" si="178"/>
        <v>0</v>
      </c>
      <c r="BV59" s="9">
        <f t="shared" si="178"/>
        <v>0</v>
      </c>
      <c r="BW59" s="9" t="s">
        <v>125</v>
      </c>
      <c r="BX59" s="9">
        <f t="shared" si="179"/>
        <v>0</v>
      </c>
      <c r="BY59" s="9">
        <f t="shared" si="179"/>
        <v>0</v>
      </c>
      <c r="BZ59" s="9">
        <f t="shared" si="179"/>
        <v>1</v>
      </c>
      <c r="CA59" s="9">
        <f t="shared" si="179"/>
        <v>0</v>
      </c>
      <c r="CB59" s="9">
        <f t="shared" si="179"/>
        <v>0</v>
      </c>
      <c r="CC59" s="9" t="s">
        <v>125</v>
      </c>
      <c r="CD59" s="23" t="s">
        <v>178</v>
      </c>
    </row>
    <row r="60" spans="1:82" ht="222.75" customHeight="1" x14ac:dyDescent="0.25">
      <c r="A60" s="6" t="s">
        <v>135</v>
      </c>
      <c r="B60" s="7" t="s">
        <v>196</v>
      </c>
      <c r="C60" s="6" t="s">
        <v>197</v>
      </c>
      <c r="D60" s="9" t="s">
        <v>125</v>
      </c>
      <c r="E60" s="9" t="s">
        <v>125</v>
      </c>
      <c r="F60" s="9" t="s">
        <v>125</v>
      </c>
      <c r="G60" s="9" t="s">
        <v>125</v>
      </c>
      <c r="H60" s="9" t="s">
        <v>125</v>
      </c>
      <c r="I60" s="9" t="s">
        <v>125</v>
      </c>
      <c r="J60" s="9" t="s">
        <v>125</v>
      </c>
      <c r="K60" s="9" t="s">
        <v>125</v>
      </c>
      <c r="L60" s="9">
        <v>1</v>
      </c>
      <c r="M60" s="9" t="s">
        <v>125</v>
      </c>
      <c r="N60" s="9" t="s">
        <v>125</v>
      </c>
      <c r="O60" s="9" t="s">
        <v>125</v>
      </c>
      <c r="P60" s="8" t="s">
        <v>125</v>
      </c>
      <c r="Q60" s="8" t="s">
        <v>125</v>
      </c>
      <c r="R60" s="8" t="s">
        <v>125</v>
      </c>
      <c r="S60" s="8" t="s">
        <v>125</v>
      </c>
      <c r="T60" s="8" t="s">
        <v>125</v>
      </c>
      <c r="U60" s="9" t="s">
        <v>125</v>
      </c>
      <c r="V60" s="9" t="s">
        <v>125</v>
      </c>
      <c r="W60" s="9" t="s">
        <v>125</v>
      </c>
      <c r="X60" s="9" t="s">
        <v>125</v>
      </c>
      <c r="Y60" s="9" t="s">
        <v>125</v>
      </c>
      <c r="Z60" s="9" t="s">
        <v>125</v>
      </c>
      <c r="AA60" s="9" t="s">
        <v>125</v>
      </c>
      <c r="AB60" s="9" t="s">
        <v>125</v>
      </c>
      <c r="AC60" s="9" t="s">
        <v>125</v>
      </c>
      <c r="AD60" s="9" t="s">
        <v>125</v>
      </c>
      <c r="AE60" s="9" t="s">
        <v>125</v>
      </c>
      <c r="AF60" s="9" t="s">
        <v>125</v>
      </c>
      <c r="AG60" s="9" t="s">
        <v>125</v>
      </c>
      <c r="AH60" s="9" t="s">
        <v>125</v>
      </c>
      <c r="AI60" s="9" t="s">
        <v>125</v>
      </c>
      <c r="AJ60" s="9" t="s">
        <v>125</v>
      </c>
      <c r="AK60" s="9" t="s">
        <v>125</v>
      </c>
      <c r="AL60" s="9" t="s">
        <v>125</v>
      </c>
      <c r="AM60" s="9" t="s">
        <v>125</v>
      </c>
      <c r="AN60" s="9" t="s">
        <v>125</v>
      </c>
      <c r="AO60" s="9" t="s">
        <v>125</v>
      </c>
      <c r="AP60" s="9" t="s">
        <v>125</v>
      </c>
      <c r="AQ60" s="9" t="s">
        <v>125</v>
      </c>
      <c r="AR60" s="9" t="s">
        <v>125</v>
      </c>
      <c r="AS60" s="9" t="s">
        <v>125</v>
      </c>
      <c r="AT60" s="9" t="s">
        <v>125</v>
      </c>
      <c r="AU60" s="9" t="s">
        <v>125</v>
      </c>
      <c r="AV60" s="8">
        <v>1</v>
      </c>
      <c r="AW60" s="9" t="s">
        <v>125</v>
      </c>
      <c r="AX60" s="9" t="s">
        <v>125</v>
      </c>
      <c r="AY60" s="9" t="s">
        <v>125</v>
      </c>
      <c r="AZ60" s="9" t="s">
        <v>125</v>
      </c>
      <c r="BA60" s="9" t="s">
        <v>125</v>
      </c>
      <c r="BB60" s="9" t="s">
        <v>125</v>
      </c>
      <c r="BC60" s="9" t="s">
        <v>125</v>
      </c>
      <c r="BD60" s="9" t="s">
        <v>125</v>
      </c>
      <c r="BE60" s="9" t="s">
        <v>125</v>
      </c>
      <c r="BF60" s="9" t="s">
        <v>125</v>
      </c>
      <c r="BG60" s="9" t="s">
        <v>125</v>
      </c>
      <c r="BH60" s="9" t="s">
        <v>125</v>
      </c>
      <c r="BI60" s="9" t="s">
        <v>125</v>
      </c>
      <c r="BJ60" s="9" t="s">
        <v>125</v>
      </c>
      <c r="BK60" s="9" t="s">
        <v>125</v>
      </c>
      <c r="BL60" s="9" t="s">
        <v>125</v>
      </c>
      <c r="BM60" s="9" t="s">
        <v>125</v>
      </c>
      <c r="BN60" s="9" t="s">
        <v>125</v>
      </c>
      <c r="BO60" s="9" t="s">
        <v>125</v>
      </c>
      <c r="BP60" s="9" t="s">
        <v>125</v>
      </c>
      <c r="BQ60" s="9" t="s">
        <v>125</v>
      </c>
      <c r="BR60" s="9">
        <f t="shared" si="178"/>
        <v>0</v>
      </c>
      <c r="BS60" s="9">
        <f t="shared" si="178"/>
        <v>0</v>
      </c>
      <c r="BT60" s="9">
        <f t="shared" si="178"/>
        <v>0</v>
      </c>
      <c r="BU60" s="9">
        <f t="shared" si="178"/>
        <v>0</v>
      </c>
      <c r="BV60" s="9">
        <f t="shared" si="178"/>
        <v>0</v>
      </c>
      <c r="BW60" s="9" t="s">
        <v>125</v>
      </c>
      <c r="BX60" s="9">
        <f t="shared" si="179"/>
        <v>0</v>
      </c>
      <c r="BY60" s="9">
        <f t="shared" si="179"/>
        <v>0</v>
      </c>
      <c r="BZ60" s="9">
        <f t="shared" si="179"/>
        <v>1</v>
      </c>
      <c r="CA60" s="9">
        <f t="shared" si="179"/>
        <v>0</v>
      </c>
      <c r="CB60" s="9">
        <f t="shared" si="179"/>
        <v>0</v>
      </c>
      <c r="CC60" s="9" t="s">
        <v>125</v>
      </c>
      <c r="CD60" s="23" t="s">
        <v>178</v>
      </c>
    </row>
    <row r="61" spans="1:82" ht="209.25" customHeight="1" x14ac:dyDescent="0.25">
      <c r="A61" s="6" t="s">
        <v>135</v>
      </c>
      <c r="B61" s="7" t="s">
        <v>235</v>
      </c>
      <c r="C61" s="6" t="s">
        <v>198</v>
      </c>
      <c r="D61" s="9" t="s">
        <v>125</v>
      </c>
      <c r="E61" s="9" t="s">
        <v>125</v>
      </c>
      <c r="F61" s="9" t="s">
        <v>125</v>
      </c>
      <c r="G61" s="9" t="s">
        <v>125</v>
      </c>
      <c r="H61" s="9" t="s">
        <v>125</v>
      </c>
      <c r="I61" s="9" t="s">
        <v>125</v>
      </c>
      <c r="J61" s="9" t="s">
        <v>125</v>
      </c>
      <c r="K61" s="9" t="s">
        <v>125</v>
      </c>
      <c r="L61" s="9">
        <v>22</v>
      </c>
      <c r="M61" s="9" t="s">
        <v>125</v>
      </c>
      <c r="N61" s="9" t="s">
        <v>125</v>
      </c>
      <c r="O61" s="9" t="s">
        <v>125</v>
      </c>
      <c r="P61" s="8" t="s">
        <v>125</v>
      </c>
      <c r="Q61" s="8" t="s">
        <v>125</v>
      </c>
      <c r="R61" s="8" t="s">
        <v>125</v>
      </c>
      <c r="S61" s="8" t="s">
        <v>125</v>
      </c>
      <c r="T61" s="8" t="s">
        <v>125</v>
      </c>
      <c r="U61" s="9" t="s">
        <v>125</v>
      </c>
      <c r="V61" s="9" t="s">
        <v>125</v>
      </c>
      <c r="W61" s="9" t="s">
        <v>125</v>
      </c>
      <c r="X61" s="9" t="s">
        <v>125</v>
      </c>
      <c r="Y61" s="9" t="s">
        <v>125</v>
      </c>
      <c r="Z61" s="9" t="s">
        <v>125</v>
      </c>
      <c r="AA61" s="9" t="s">
        <v>125</v>
      </c>
      <c r="AB61" s="9" t="s">
        <v>125</v>
      </c>
      <c r="AC61" s="9" t="s">
        <v>125</v>
      </c>
      <c r="AD61" s="9" t="s">
        <v>125</v>
      </c>
      <c r="AE61" s="9" t="s">
        <v>125</v>
      </c>
      <c r="AF61" s="9" t="s">
        <v>125</v>
      </c>
      <c r="AG61" s="9" t="s">
        <v>125</v>
      </c>
      <c r="AH61" s="9" t="s">
        <v>125</v>
      </c>
      <c r="AI61" s="9" t="s">
        <v>125</v>
      </c>
      <c r="AJ61" s="9" t="s">
        <v>125</v>
      </c>
      <c r="AK61" s="9" t="s">
        <v>125</v>
      </c>
      <c r="AL61" s="9" t="s">
        <v>125</v>
      </c>
      <c r="AM61" s="9" t="s">
        <v>125</v>
      </c>
      <c r="AN61" s="9" t="s">
        <v>125</v>
      </c>
      <c r="AO61" s="9" t="s">
        <v>125</v>
      </c>
      <c r="AP61" s="9" t="s">
        <v>125</v>
      </c>
      <c r="AQ61" s="9" t="s">
        <v>125</v>
      </c>
      <c r="AR61" s="9" t="s">
        <v>125</v>
      </c>
      <c r="AS61" s="9" t="s">
        <v>125</v>
      </c>
      <c r="AT61" s="9" t="s">
        <v>125</v>
      </c>
      <c r="AU61" s="9" t="s">
        <v>125</v>
      </c>
      <c r="AV61" s="8">
        <v>10</v>
      </c>
      <c r="AW61" s="9" t="s">
        <v>125</v>
      </c>
      <c r="AX61" s="9" t="s">
        <v>125</v>
      </c>
      <c r="AY61" s="9" t="s">
        <v>125</v>
      </c>
      <c r="AZ61" s="9" t="s">
        <v>125</v>
      </c>
      <c r="BA61" s="9" t="s">
        <v>125</v>
      </c>
      <c r="BB61" s="9" t="s">
        <v>125</v>
      </c>
      <c r="BC61" s="9" t="s">
        <v>125</v>
      </c>
      <c r="BD61" s="9" t="s">
        <v>125</v>
      </c>
      <c r="BE61" s="9" t="s">
        <v>125</v>
      </c>
      <c r="BF61" s="9" t="s">
        <v>125</v>
      </c>
      <c r="BG61" s="9" t="s">
        <v>125</v>
      </c>
      <c r="BH61" s="8">
        <v>12</v>
      </c>
      <c r="BI61" s="9" t="s">
        <v>125</v>
      </c>
      <c r="BJ61" s="9" t="s">
        <v>125</v>
      </c>
      <c r="BK61" s="9" t="s">
        <v>125</v>
      </c>
      <c r="BL61" s="9" t="s">
        <v>125</v>
      </c>
      <c r="BM61" s="9" t="s">
        <v>125</v>
      </c>
      <c r="BN61" s="9" t="s">
        <v>125</v>
      </c>
      <c r="BO61" s="9" t="s">
        <v>125</v>
      </c>
      <c r="BP61" s="9" t="s">
        <v>125</v>
      </c>
      <c r="BQ61" s="9" t="s">
        <v>125</v>
      </c>
      <c r="BR61" s="9">
        <f t="shared" si="178"/>
        <v>0</v>
      </c>
      <c r="BS61" s="9">
        <f t="shared" si="178"/>
        <v>0</v>
      </c>
      <c r="BT61" s="9">
        <f t="shared" si="178"/>
        <v>0</v>
      </c>
      <c r="BU61" s="9">
        <f t="shared" si="178"/>
        <v>0</v>
      </c>
      <c r="BV61" s="9">
        <f t="shared" si="178"/>
        <v>0</v>
      </c>
      <c r="BW61" s="9" t="s">
        <v>125</v>
      </c>
      <c r="BX61" s="9">
        <f t="shared" si="179"/>
        <v>0</v>
      </c>
      <c r="BY61" s="9">
        <f t="shared" si="179"/>
        <v>0</v>
      </c>
      <c r="BZ61" s="9">
        <f t="shared" si="179"/>
        <v>22</v>
      </c>
      <c r="CA61" s="9">
        <f t="shared" si="179"/>
        <v>0</v>
      </c>
      <c r="CB61" s="9">
        <f t="shared" si="179"/>
        <v>0</v>
      </c>
      <c r="CC61" s="9" t="s">
        <v>125</v>
      </c>
      <c r="CD61" s="23" t="s">
        <v>222</v>
      </c>
    </row>
    <row r="62" spans="1:82" ht="93.75" customHeight="1" x14ac:dyDescent="0.25">
      <c r="A62" s="4" t="s">
        <v>136</v>
      </c>
      <c r="B62" s="5" t="s">
        <v>108</v>
      </c>
      <c r="C62" s="6" t="s">
        <v>41</v>
      </c>
      <c r="D62" s="8">
        <f t="shared" ref="D62:BO62" si="180">SUM(D63,D64)</f>
        <v>0</v>
      </c>
      <c r="E62" s="8">
        <f t="shared" si="180"/>
        <v>0</v>
      </c>
      <c r="F62" s="8">
        <f t="shared" si="180"/>
        <v>0</v>
      </c>
      <c r="G62" s="8">
        <f t="shared" si="180"/>
        <v>0</v>
      </c>
      <c r="H62" s="8">
        <f t="shared" si="180"/>
        <v>150180</v>
      </c>
      <c r="I62" s="8">
        <f t="shared" si="180"/>
        <v>0</v>
      </c>
      <c r="J62" s="8">
        <f t="shared" si="180"/>
        <v>0</v>
      </c>
      <c r="K62" s="8">
        <f t="shared" si="180"/>
        <v>0</v>
      </c>
      <c r="L62" s="8">
        <f t="shared" si="180"/>
        <v>1</v>
      </c>
      <c r="M62" s="8">
        <f t="shared" si="180"/>
        <v>0</v>
      </c>
      <c r="N62" s="8">
        <f t="shared" si="180"/>
        <v>140285</v>
      </c>
      <c r="O62" s="8">
        <f t="shared" si="180"/>
        <v>300</v>
      </c>
      <c r="P62" s="8">
        <f t="shared" si="180"/>
        <v>0</v>
      </c>
      <c r="Q62" s="8">
        <f t="shared" si="180"/>
        <v>0</v>
      </c>
      <c r="R62" s="8">
        <f t="shared" si="180"/>
        <v>0</v>
      </c>
      <c r="S62" s="8">
        <f t="shared" si="180"/>
        <v>0</v>
      </c>
      <c r="T62" s="8">
        <f t="shared" si="180"/>
        <v>164</v>
      </c>
      <c r="U62" s="8">
        <f t="shared" si="180"/>
        <v>0</v>
      </c>
      <c r="V62" s="8">
        <f t="shared" si="180"/>
        <v>0</v>
      </c>
      <c r="W62" s="8">
        <f t="shared" si="180"/>
        <v>0</v>
      </c>
      <c r="X62" s="8">
        <f t="shared" si="180"/>
        <v>0</v>
      </c>
      <c r="Y62" s="8">
        <f t="shared" si="180"/>
        <v>0</v>
      </c>
      <c r="Z62" s="8">
        <f t="shared" si="180"/>
        <v>165</v>
      </c>
      <c r="AA62" s="8">
        <f t="shared" si="180"/>
        <v>0</v>
      </c>
      <c r="AB62" s="8">
        <f t="shared" si="180"/>
        <v>0</v>
      </c>
      <c r="AC62" s="8">
        <f t="shared" si="180"/>
        <v>0</v>
      </c>
      <c r="AD62" s="8">
        <f t="shared" si="180"/>
        <v>0</v>
      </c>
      <c r="AE62" s="8">
        <f t="shared" si="180"/>
        <v>0</v>
      </c>
      <c r="AF62" s="8">
        <f t="shared" si="180"/>
        <v>50016</v>
      </c>
      <c r="AG62" s="8">
        <f t="shared" si="180"/>
        <v>0</v>
      </c>
      <c r="AH62" s="8">
        <f t="shared" si="180"/>
        <v>0</v>
      </c>
      <c r="AI62" s="8">
        <f t="shared" si="180"/>
        <v>0</v>
      </c>
      <c r="AJ62" s="8">
        <f t="shared" si="180"/>
        <v>0</v>
      </c>
      <c r="AK62" s="8">
        <f t="shared" si="180"/>
        <v>0</v>
      </c>
      <c r="AL62" s="8">
        <f t="shared" si="180"/>
        <v>83</v>
      </c>
      <c r="AM62" s="8">
        <f t="shared" si="180"/>
        <v>0</v>
      </c>
      <c r="AN62" s="8">
        <f t="shared" si="180"/>
        <v>0</v>
      </c>
      <c r="AO62" s="8">
        <f t="shared" si="180"/>
        <v>0</v>
      </c>
      <c r="AP62" s="8">
        <f t="shared" si="180"/>
        <v>0</v>
      </c>
      <c r="AQ62" s="8">
        <f t="shared" si="180"/>
        <v>0</v>
      </c>
      <c r="AR62" s="8">
        <f t="shared" si="180"/>
        <v>50000</v>
      </c>
      <c r="AS62" s="8">
        <f t="shared" si="180"/>
        <v>0</v>
      </c>
      <c r="AT62" s="8">
        <f t="shared" si="180"/>
        <v>0</v>
      </c>
      <c r="AU62" s="8">
        <f t="shared" si="180"/>
        <v>0</v>
      </c>
      <c r="AV62" s="8">
        <f t="shared" si="180"/>
        <v>1</v>
      </c>
      <c r="AW62" s="8">
        <f t="shared" si="180"/>
        <v>0</v>
      </c>
      <c r="AX62" s="8">
        <f t="shared" si="180"/>
        <v>30031</v>
      </c>
      <c r="AY62" s="8">
        <f t="shared" si="180"/>
        <v>0</v>
      </c>
      <c r="AZ62" s="8">
        <f t="shared" si="180"/>
        <v>0</v>
      </c>
      <c r="BA62" s="8">
        <f t="shared" si="180"/>
        <v>0</v>
      </c>
      <c r="BB62" s="8">
        <f t="shared" si="180"/>
        <v>0</v>
      </c>
      <c r="BC62" s="8">
        <f t="shared" si="180"/>
        <v>0</v>
      </c>
      <c r="BD62" s="8">
        <f t="shared" si="180"/>
        <v>50000</v>
      </c>
      <c r="BE62" s="8">
        <f t="shared" si="180"/>
        <v>0</v>
      </c>
      <c r="BF62" s="8">
        <f t="shared" si="180"/>
        <v>0</v>
      </c>
      <c r="BG62" s="8">
        <f t="shared" si="180"/>
        <v>0</v>
      </c>
      <c r="BH62" s="8">
        <f t="shared" si="180"/>
        <v>0</v>
      </c>
      <c r="BI62" s="8">
        <f t="shared" si="180"/>
        <v>0</v>
      </c>
      <c r="BJ62" s="8">
        <f t="shared" si="180"/>
        <v>50005</v>
      </c>
      <c r="BK62" s="8">
        <f t="shared" si="180"/>
        <v>0</v>
      </c>
      <c r="BL62" s="8">
        <f t="shared" si="180"/>
        <v>0</v>
      </c>
      <c r="BM62" s="8">
        <f t="shared" si="180"/>
        <v>0</v>
      </c>
      <c r="BN62" s="8">
        <f t="shared" si="180"/>
        <v>0</v>
      </c>
      <c r="BO62" s="8">
        <f t="shared" si="180"/>
        <v>0</v>
      </c>
      <c r="BP62" s="8">
        <f t="shared" ref="BP62:CC62" si="181">SUM(BP63,BP64)</f>
        <v>60001</v>
      </c>
      <c r="BQ62" s="8">
        <f t="shared" si="181"/>
        <v>300</v>
      </c>
      <c r="BR62" s="8">
        <f t="shared" si="181"/>
        <v>0</v>
      </c>
      <c r="BS62" s="8">
        <f t="shared" si="181"/>
        <v>0</v>
      </c>
      <c r="BT62" s="8">
        <f t="shared" si="181"/>
        <v>0</v>
      </c>
      <c r="BU62" s="8">
        <f t="shared" si="181"/>
        <v>0</v>
      </c>
      <c r="BV62" s="8">
        <f t="shared" si="181"/>
        <v>150016</v>
      </c>
      <c r="BW62" s="8">
        <f t="shared" si="181"/>
        <v>0</v>
      </c>
      <c r="BX62" s="8">
        <f t="shared" si="181"/>
        <v>0</v>
      </c>
      <c r="BY62" s="8">
        <f t="shared" si="181"/>
        <v>0</v>
      </c>
      <c r="BZ62" s="8">
        <f t="shared" si="181"/>
        <v>1</v>
      </c>
      <c r="CA62" s="8">
        <f t="shared" si="181"/>
        <v>0</v>
      </c>
      <c r="CB62" s="8">
        <f t="shared" si="181"/>
        <v>140120</v>
      </c>
      <c r="CC62" s="8">
        <f t="shared" si="181"/>
        <v>300</v>
      </c>
      <c r="CD62" s="17" t="s">
        <v>125</v>
      </c>
    </row>
    <row r="63" spans="1:82" ht="124.5" customHeight="1" x14ac:dyDescent="0.25">
      <c r="A63" s="4" t="s">
        <v>137</v>
      </c>
      <c r="B63" s="5" t="s">
        <v>109</v>
      </c>
      <c r="C63" s="6" t="s">
        <v>41</v>
      </c>
      <c r="D63" s="9" t="s">
        <v>125</v>
      </c>
      <c r="E63" s="9" t="s">
        <v>125</v>
      </c>
      <c r="F63" s="9" t="s">
        <v>125</v>
      </c>
      <c r="G63" s="9" t="s">
        <v>125</v>
      </c>
      <c r="H63" s="9" t="s">
        <v>125</v>
      </c>
      <c r="I63" s="9" t="s">
        <v>125</v>
      </c>
      <c r="J63" s="9" t="s">
        <v>125</v>
      </c>
      <c r="K63" s="9" t="s">
        <v>125</v>
      </c>
      <c r="L63" s="9" t="s">
        <v>125</v>
      </c>
      <c r="M63" s="9" t="s">
        <v>125</v>
      </c>
      <c r="N63" s="9" t="s">
        <v>125</v>
      </c>
      <c r="O63" s="9" t="s">
        <v>125</v>
      </c>
      <c r="P63" s="9" t="s">
        <v>125</v>
      </c>
      <c r="Q63" s="9" t="s">
        <v>125</v>
      </c>
      <c r="R63" s="9" t="s">
        <v>125</v>
      </c>
      <c r="S63" s="9" t="s">
        <v>125</v>
      </c>
      <c r="T63" s="9" t="s">
        <v>125</v>
      </c>
      <c r="U63" s="9" t="s">
        <v>125</v>
      </c>
      <c r="V63" s="9" t="s">
        <v>125</v>
      </c>
      <c r="W63" s="9" t="s">
        <v>125</v>
      </c>
      <c r="X63" s="9" t="s">
        <v>125</v>
      </c>
      <c r="Y63" s="9" t="s">
        <v>125</v>
      </c>
      <c r="Z63" s="9" t="s">
        <v>125</v>
      </c>
      <c r="AA63" s="9" t="s">
        <v>125</v>
      </c>
      <c r="AB63" s="9" t="s">
        <v>125</v>
      </c>
      <c r="AC63" s="9" t="s">
        <v>125</v>
      </c>
      <c r="AD63" s="9" t="s">
        <v>125</v>
      </c>
      <c r="AE63" s="9" t="s">
        <v>125</v>
      </c>
      <c r="AF63" s="9" t="s">
        <v>125</v>
      </c>
      <c r="AG63" s="9" t="s">
        <v>125</v>
      </c>
      <c r="AH63" s="9" t="s">
        <v>125</v>
      </c>
      <c r="AI63" s="9" t="s">
        <v>125</v>
      </c>
      <c r="AJ63" s="9" t="s">
        <v>125</v>
      </c>
      <c r="AK63" s="9" t="s">
        <v>125</v>
      </c>
      <c r="AL63" s="9" t="s">
        <v>125</v>
      </c>
      <c r="AM63" s="9" t="s">
        <v>125</v>
      </c>
      <c r="AN63" s="9" t="s">
        <v>125</v>
      </c>
      <c r="AO63" s="9" t="s">
        <v>125</v>
      </c>
      <c r="AP63" s="9" t="s">
        <v>125</v>
      </c>
      <c r="AQ63" s="9" t="s">
        <v>125</v>
      </c>
      <c r="AR63" s="9" t="s">
        <v>125</v>
      </c>
      <c r="AS63" s="9" t="s">
        <v>125</v>
      </c>
      <c r="AT63" s="9" t="s">
        <v>125</v>
      </c>
      <c r="AU63" s="9" t="s">
        <v>125</v>
      </c>
      <c r="AV63" s="9" t="s">
        <v>125</v>
      </c>
      <c r="AW63" s="9" t="s">
        <v>125</v>
      </c>
      <c r="AX63" s="9" t="s">
        <v>125</v>
      </c>
      <c r="AY63" s="9" t="s">
        <v>125</v>
      </c>
      <c r="AZ63" s="9" t="s">
        <v>125</v>
      </c>
      <c r="BA63" s="9" t="s">
        <v>125</v>
      </c>
      <c r="BB63" s="9" t="s">
        <v>125</v>
      </c>
      <c r="BC63" s="9" t="s">
        <v>125</v>
      </c>
      <c r="BD63" s="9" t="s">
        <v>125</v>
      </c>
      <c r="BE63" s="9" t="s">
        <v>125</v>
      </c>
      <c r="BF63" s="9" t="s">
        <v>125</v>
      </c>
      <c r="BG63" s="9" t="s">
        <v>125</v>
      </c>
      <c r="BH63" s="9" t="s">
        <v>125</v>
      </c>
      <c r="BI63" s="9" t="s">
        <v>125</v>
      </c>
      <c r="BJ63" s="9" t="s">
        <v>125</v>
      </c>
      <c r="BK63" s="9" t="s">
        <v>125</v>
      </c>
      <c r="BL63" s="9" t="s">
        <v>125</v>
      </c>
      <c r="BM63" s="9" t="s">
        <v>125</v>
      </c>
      <c r="BN63" s="9" t="s">
        <v>125</v>
      </c>
      <c r="BO63" s="9" t="s">
        <v>125</v>
      </c>
      <c r="BP63" s="9" t="s">
        <v>125</v>
      </c>
      <c r="BQ63" s="9" t="s">
        <v>125</v>
      </c>
      <c r="BR63" s="9" t="s">
        <v>125</v>
      </c>
      <c r="BS63" s="9" t="s">
        <v>125</v>
      </c>
      <c r="BT63" s="9" t="s">
        <v>125</v>
      </c>
      <c r="BU63" s="9" t="s">
        <v>125</v>
      </c>
      <c r="BV63" s="9" t="s">
        <v>125</v>
      </c>
      <c r="BW63" s="9" t="s">
        <v>125</v>
      </c>
      <c r="BX63" s="9" t="s">
        <v>125</v>
      </c>
      <c r="BY63" s="9" t="s">
        <v>125</v>
      </c>
      <c r="BZ63" s="9" t="s">
        <v>125</v>
      </c>
      <c r="CA63" s="9" t="s">
        <v>125</v>
      </c>
      <c r="CB63" s="9" t="s">
        <v>125</v>
      </c>
      <c r="CC63" s="9" t="s">
        <v>125</v>
      </c>
      <c r="CD63" s="17" t="s">
        <v>125</v>
      </c>
    </row>
    <row r="64" spans="1:82" ht="100.5" customHeight="1" x14ac:dyDescent="0.25">
      <c r="A64" s="4" t="s">
        <v>138</v>
      </c>
      <c r="B64" s="5" t="s">
        <v>110</v>
      </c>
      <c r="C64" s="6" t="s">
        <v>41</v>
      </c>
      <c r="D64" s="8">
        <f t="shared" ref="D64:BO64" si="182">SUM(D65:D74)</f>
        <v>0</v>
      </c>
      <c r="E64" s="8">
        <f t="shared" si="182"/>
        <v>0</v>
      </c>
      <c r="F64" s="8">
        <f t="shared" si="182"/>
        <v>0</v>
      </c>
      <c r="G64" s="8">
        <f t="shared" si="182"/>
        <v>0</v>
      </c>
      <c r="H64" s="8">
        <f t="shared" si="182"/>
        <v>150180</v>
      </c>
      <c r="I64" s="8">
        <f t="shared" si="182"/>
        <v>0</v>
      </c>
      <c r="J64" s="8">
        <f t="shared" si="182"/>
        <v>0</v>
      </c>
      <c r="K64" s="8">
        <f t="shared" si="182"/>
        <v>0</v>
      </c>
      <c r="L64" s="8">
        <f t="shared" si="182"/>
        <v>1</v>
      </c>
      <c r="M64" s="8">
        <f t="shared" si="182"/>
        <v>0</v>
      </c>
      <c r="N64" s="8">
        <f t="shared" si="182"/>
        <v>140285</v>
      </c>
      <c r="O64" s="8">
        <f t="shared" si="182"/>
        <v>300</v>
      </c>
      <c r="P64" s="8">
        <f t="shared" si="182"/>
        <v>0</v>
      </c>
      <c r="Q64" s="8">
        <f t="shared" si="182"/>
        <v>0</v>
      </c>
      <c r="R64" s="8">
        <f t="shared" si="182"/>
        <v>0</v>
      </c>
      <c r="S64" s="8">
        <f t="shared" si="182"/>
        <v>0</v>
      </c>
      <c r="T64" s="8">
        <f t="shared" si="182"/>
        <v>164</v>
      </c>
      <c r="U64" s="8">
        <f t="shared" si="182"/>
        <v>0</v>
      </c>
      <c r="V64" s="8">
        <f t="shared" si="182"/>
        <v>0</v>
      </c>
      <c r="W64" s="8">
        <f t="shared" si="182"/>
        <v>0</v>
      </c>
      <c r="X64" s="8">
        <f t="shared" si="182"/>
        <v>0</v>
      </c>
      <c r="Y64" s="8">
        <f t="shared" si="182"/>
        <v>0</v>
      </c>
      <c r="Z64" s="8">
        <f t="shared" si="182"/>
        <v>165</v>
      </c>
      <c r="AA64" s="8">
        <f t="shared" si="182"/>
        <v>0</v>
      </c>
      <c r="AB64" s="8">
        <f t="shared" si="182"/>
        <v>0</v>
      </c>
      <c r="AC64" s="8">
        <f t="shared" si="182"/>
        <v>0</v>
      </c>
      <c r="AD64" s="8">
        <f t="shared" si="182"/>
        <v>0</v>
      </c>
      <c r="AE64" s="8">
        <f t="shared" si="182"/>
        <v>0</v>
      </c>
      <c r="AF64" s="8">
        <f t="shared" si="182"/>
        <v>50016</v>
      </c>
      <c r="AG64" s="8">
        <f t="shared" si="182"/>
        <v>0</v>
      </c>
      <c r="AH64" s="8">
        <f t="shared" si="182"/>
        <v>0</v>
      </c>
      <c r="AI64" s="8">
        <f t="shared" si="182"/>
        <v>0</v>
      </c>
      <c r="AJ64" s="8">
        <f t="shared" si="182"/>
        <v>0</v>
      </c>
      <c r="AK64" s="8">
        <f t="shared" si="182"/>
        <v>0</v>
      </c>
      <c r="AL64" s="8">
        <f t="shared" si="182"/>
        <v>83</v>
      </c>
      <c r="AM64" s="8">
        <f t="shared" si="182"/>
        <v>0</v>
      </c>
      <c r="AN64" s="8">
        <f t="shared" si="182"/>
        <v>0</v>
      </c>
      <c r="AO64" s="8">
        <f t="shared" si="182"/>
        <v>0</v>
      </c>
      <c r="AP64" s="8">
        <f t="shared" si="182"/>
        <v>0</v>
      </c>
      <c r="AQ64" s="8">
        <f t="shared" si="182"/>
        <v>0</v>
      </c>
      <c r="AR64" s="8">
        <f t="shared" si="182"/>
        <v>50000</v>
      </c>
      <c r="AS64" s="8">
        <f t="shared" si="182"/>
        <v>0</v>
      </c>
      <c r="AT64" s="8">
        <f t="shared" si="182"/>
        <v>0</v>
      </c>
      <c r="AU64" s="8">
        <f t="shared" si="182"/>
        <v>0</v>
      </c>
      <c r="AV64" s="8">
        <f t="shared" si="182"/>
        <v>1</v>
      </c>
      <c r="AW64" s="8">
        <f t="shared" si="182"/>
        <v>0</v>
      </c>
      <c r="AX64" s="8">
        <f t="shared" si="182"/>
        <v>30031</v>
      </c>
      <c r="AY64" s="8">
        <f t="shared" si="182"/>
        <v>0</v>
      </c>
      <c r="AZ64" s="8">
        <f t="shared" si="182"/>
        <v>0</v>
      </c>
      <c r="BA64" s="8">
        <f t="shared" si="182"/>
        <v>0</v>
      </c>
      <c r="BB64" s="8">
        <f t="shared" si="182"/>
        <v>0</v>
      </c>
      <c r="BC64" s="8">
        <f t="shared" si="182"/>
        <v>0</v>
      </c>
      <c r="BD64" s="8">
        <f t="shared" si="182"/>
        <v>50000</v>
      </c>
      <c r="BE64" s="8">
        <f t="shared" si="182"/>
        <v>0</v>
      </c>
      <c r="BF64" s="8">
        <f t="shared" si="182"/>
        <v>0</v>
      </c>
      <c r="BG64" s="8">
        <f t="shared" si="182"/>
        <v>0</v>
      </c>
      <c r="BH64" s="8">
        <f t="shared" si="182"/>
        <v>0</v>
      </c>
      <c r="BI64" s="8">
        <f t="shared" si="182"/>
        <v>0</v>
      </c>
      <c r="BJ64" s="8">
        <f t="shared" si="182"/>
        <v>50005</v>
      </c>
      <c r="BK64" s="8">
        <f t="shared" si="182"/>
        <v>0</v>
      </c>
      <c r="BL64" s="8">
        <f t="shared" si="182"/>
        <v>0</v>
      </c>
      <c r="BM64" s="8">
        <f t="shared" si="182"/>
        <v>0</v>
      </c>
      <c r="BN64" s="8">
        <f t="shared" si="182"/>
        <v>0</v>
      </c>
      <c r="BO64" s="8">
        <f t="shared" si="182"/>
        <v>0</v>
      </c>
      <c r="BP64" s="8">
        <f t="shared" ref="BP64:CC64" si="183">SUM(BP65:BP74)</f>
        <v>60001</v>
      </c>
      <c r="BQ64" s="8">
        <f t="shared" si="183"/>
        <v>300</v>
      </c>
      <c r="BR64" s="8">
        <f t="shared" si="183"/>
        <v>0</v>
      </c>
      <c r="BS64" s="8">
        <f t="shared" si="183"/>
        <v>0</v>
      </c>
      <c r="BT64" s="8">
        <f t="shared" si="183"/>
        <v>0</v>
      </c>
      <c r="BU64" s="8">
        <f t="shared" si="183"/>
        <v>0</v>
      </c>
      <c r="BV64" s="8">
        <f t="shared" si="183"/>
        <v>150016</v>
      </c>
      <c r="BW64" s="8">
        <f t="shared" si="183"/>
        <v>0</v>
      </c>
      <c r="BX64" s="8">
        <f t="shared" si="183"/>
        <v>0</v>
      </c>
      <c r="BY64" s="8">
        <f t="shared" si="183"/>
        <v>0</v>
      </c>
      <c r="BZ64" s="8">
        <f t="shared" si="183"/>
        <v>1</v>
      </c>
      <c r="CA64" s="8">
        <f t="shared" si="183"/>
        <v>0</v>
      </c>
      <c r="CB64" s="8">
        <f t="shared" si="183"/>
        <v>140120</v>
      </c>
      <c r="CC64" s="8">
        <f t="shared" si="183"/>
        <v>300</v>
      </c>
      <c r="CD64" s="17" t="s">
        <v>125</v>
      </c>
    </row>
    <row r="65" spans="1:82" ht="183.75" customHeight="1" x14ac:dyDescent="0.25">
      <c r="A65" s="6" t="s">
        <v>138</v>
      </c>
      <c r="B65" s="7" t="s">
        <v>236</v>
      </c>
      <c r="C65" s="6" t="s">
        <v>111</v>
      </c>
      <c r="D65" s="9" t="s">
        <v>125</v>
      </c>
      <c r="E65" s="9" t="s">
        <v>125</v>
      </c>
      <c r="F65" s="9" t="s">
        <v>125</v>
      </c>
      <c r="G65" s="9" t="s">
        <v>125</v>
      </c>
      <c r="H65" s="9">
        <v>177</v>
      </c>
      <c r="I65" s="9" t="s">
        <v>125</v>
      </c>
      <c r="J65" s="20" t="s">
        <v>125</v>
      </c>
      <c r="K65" s="20" t="s">
        <v>125</v>
      </c>
      <c r="L65" s="20" t="s">
        <v>125</v>
      </c>
      <c r="M65" s="20" t="s">
        <v>125</v>
      </c>
      <c r="N65" s="15">
        <v>172</v>
      </c>
      <c r="O65" s="9" t="s">
        <v>125</v>
      </c>
      <c r="P65" s="8" t="s">
        <v>125</v>
      </c>
      <c r="Q65" s="8" t="s">
        <v>125</v>
      </c>
      <c r="R65" s="8" t="s">
        <v>125</v>
      </c>
      <c r="S65" s="8" t="s">
        <v>125</v>
      </c>
      <c r="T65" s="8">
        <v>164</v>
      </c>
      <c r="U65" s="9" t="s">
        <v>125</v>
      </c>
      <c r="V65" s="15" t="s">
        <v>125</v>
      </c>
      <c r="W65" s="15" t="s">
        <v>125</v>
      </c>
      <c r="X65" s="15" t="s">
        <v>125</v>
      </c>
      <c r="Y65" s="15" t="s">
        <v>125</v>
      </c>
      <c r="Z65" s="15">
        <v>165</v>
      </c>
      <c r="AA65" s="9" t="s">
        <v>125</v>
      </c>
      <c r="AB65" s="9" t="s">
        <v>125</v>
      </c>
      <c r="AC65" s="9" t="s">
        <v>125</v>
      </c>
      <c r="AD65" s="9" t="s">
        <v>125</v>
      </c>
      <c r="AE65" s="9" t="s">
        <v>125</v>
      </c>
      <c r="AF65" s="9">
        <v>13</v>
      </c>
      <c r="AG65" s="9" t="s">
        <v>125</v>
      </c>
      <c r="AH65" s="8" t="s">
        <v>125</v>
      </c>
      <c r="AI65" s="8" t="s">
        <v>125</v>
      </c>
      <c r="AJ65" s="8" t="s">
        <v>125</v>
      </c>
      <c r="AK65" s="8" t="s">
        <v>125</v>
      </c>
      <c r="AL65" s="8">
        <v>7</v>
      </c>
      <c r="AM65" s="9" t="s">
        <v>125</v>
      </c>
      <c r="AN65" s="9" t="s">
        <v>125</v>
      </c>
      <c r="AO65" s="9" t="s">
        <v>125</v>
      </c>
      <c r="AP65" s="9" t="s">
        <v>125</v>
      </c>
      <c r="AQ65" s="9" t="s">
        <v>125</v>
      </c>
      <c r="AR65" s="9" t="s">
        <v>125</v>
      </c>
      <c r="AS65" s="9" t="s">
        <v>125</v>
      </c>
      <c r="AT65" s="8" t="s">
        <v>125</v>
      </c>
      <c r="AU65" s="8" t="s">
        <v>125</v>
      </c>
      <c r="AV65" s="8" t="s">
        <v>125</v>
      </c>
      <c r="AW65" s="8" t="s">
        <v>125</v>
      </c>
      <c r="AX65" s="8" t="s">
        <v>125</v>
      </c>
      <c r="AY65" s="9" t="s">
        <v>125</v>
      </c>
      <c r="AZ65" s="9" t="s">
        <v>125</v>
      </c>
      <c r="BA65" s="9" t="s">
        <v>125</v>
      </c>
      <c r="BB65" s="9" t="s">
        <v>125</v>
      </c>
      <c r="BC65" s="9" t="s">
        <v>125</v>
      </c>
      <c r="BD65" s="9" t="s">
        <v>125</v>
      </c>
      <c r="BE65" s="9" t="s">
        <v>125</v>
      </c>
      <c r="BF65" s="8" t="s">
        <v>125</v>
      </c>
      <c r="BG65" s="8" t="s">
        <v>125</v>
      </c>
      <c r="BH65" s="8" t="s">
        <v>125</v>
      </c>
      <c r="BI65" s="8" t="s">
        <v>125</v>
      </c>
      <c r="BJ65" s="8" t="s">
        <v>125</v>
      </c>
      <c r="BK65" s="9" t="s">
        <v>125</v>
      </c>
      <c r="BL65" s="8" t="s">
        <v>125</v>
      </c>
      <c r="BM65" s="8" t="s">
        <v>125</v>
      </c>
      <c r="BN65" s="8" t="s">
        <v>125</v>
      </c>
      <c r="BO65" s="8" t="s">
        <v>125</v>
      </c>
      <c r="BP65" s="8" t="s">
        <v>125</v>
      </c>
      <c r="BQ65" s="9" t="s">
        <v>125</v>
      </c>
      <c r="BR65" s="9">
        <f t="shared" ref="BR65:BR74" si="184">SUM(AB65,AN65,AZ65)</f>
        <v>0</v>
      </c>
      <c r="BS65" s="9">
        <f t="shared" ref="BS65:BS74" si="185">SUM(AC65,AO65,BA65)</f>
        <v>0</v>
      </c>
      <c r="BT65" s="9">
        <f t="shared" ref="BT65:BT74" si="186">SUM(AD65,AP65,BB65)</f>
        <v>0</v>
      </c>
      <c r="BU65" s="9">
        <f t="shared" ref="BU65:BU74" si="187">SUM(AE65,AQ65,BC65)</f>
        <v>0</v>
      </c>
      <c r="BV65" s="9">
        <f t="shared" ref="BV65:BW74" si="188">SUM(AF65,AR65,BD65)</f>
        <v>13</v>
      </c>
      <c r="BW65" s="9">
        <f t="shared" si="188"/>
        <v>0</v>
      </c>
      <c r="BX65" s="9">
        <f t="shared" ref="BX65:BX74" si="189">SUM(AH65,AT65,BF65,BL65)</f>
        <v>0</v>
      </c>
      <c r="BY65" s="9">
        <f t="shared" ref="BY65:BY74" si="190">SUM(AI65,AU65,BG65,BM65)</f>
        <v>0</v>
      </c>
      <c r="BZ65" s="9">
        <f t="shared" ref="BZ65:BZ74" si="191">SUM(AJ65,AV65,BH65,BN65)</f>
        <v>0</v>
      </c>
      <c r="CA65" s="9">
        <f t="shared" ref="CA65:CA74" si="192">SUM(AK65,AW65,BI65,BO65)</f>
        <v>0</v>
      </c>
      <c r="CB65" s="9">
        <f t="shared" ref="CB65:CC74" si="193">SUM(AL65,AX65,BJ65,BP65)</f>
        <v>7</v>
      </c>
      <c r="CC65" s="9">
        <f t="shared" si="193"/>
        <v>0</v>
      </c>
      <c r="CD65" s="21" t="s">
        <v>223</v>
      </c>
    </row>
    <row r="66" spans="1:82" ht="234" customHeight="1" x14ac:dyDescent="0.25">
      <c r="A66" s="6" t="s">
        <v>138</v>
      </c>
      <c r="B66" s="7" t="s">
        <v>237</v>
      </c>
      <c r="C66" s="6" t="s">
        <v>112</v>
      </c>
      <c r="D66" s="9" t="s">
        <v>125</v>
      </c>
      <c r="E66" s="9" t="s">
        <v>125</v>
      </c>
      <c r="F66" s="9" t="s">
        <v>125</v>
      </c>
      <c r="G66" s="9" t="s">
        <v>125</v>
      </c>
      <c r="H66" s="9">
        <v>1</v>
      </c>
      <c r="I66" s="9" t="s">
        <v>125</v>
      </c>
      <c r="J66" s="20" t="s">
        <v>125</v>
      </c>
      <c r="K66" s="20" t="s">
        <v>125</v>
      </c>
      <c r="L66" s="20" t="s">
        <v>125</v>
      </c>
      <c r="M66" s="20" t="s">
        <v>125</v>
      </c>
      <c r="N66" s="9">
        <v>1</v>
      </c>
      <c r="O66" s="9" t="s">
        <v>125</v>
      </c>
      <c r="P66" s="8" t="s">
        <v>125</v>
      </c>
      <c r="Q66" s="8" t="s">
        <v>125</v>
      </c>
      <c r="R66" s="8" t="s">
        <v>125</v>
      </c>
      <c r="S66" s="8" t="s">
        <v>125</v>
      </c>
      <c r="T66" s="8" t="s">
        <v>125</v>
      </c>
      <c r="U66" s="9" t="s">
        <v>125</v>
      </c>
      <c r="V66" s="9" t="s">
        <v>125</v>
      </c>
      <c r="W66" s="9" t="s">
        <v>125</v>
      </c>
      <c r="X66" s="9" t="s">
        <v>125</v>
      </c>
      <c r="Y66" s="9" t="s">
        <v>125</v>
      </c>
      <c r="Z66" s="9" t="s">
        <v>125</v>
      </c>
      <c r="AA66" s="9" t="s">
        <v>125</v>
      </c>
      <c r="AB66" s="9" t="s">
        <v>125</v>
      </c>
      <c r="AC66" s="9" t="s">
        <v>125</v>
      </c>
      <c r="AD66" s="9" t="s">
        <v>125</v>
      </c>
      <c r="AE66" s="9" t="s">
        <v>125</v>
      </c>
      <c r="AF66" s="9">
        <v>1</v>
      </c>
      <c r="AG66" s="9" t="s">
        <v>125</v>
      </c>
      <c r="AH66" s="8" t="s">
        <v>125</v>
      </c>
      <c r="AI66" s="8" t="s">
        <v>125</v>
      </c>
      <c r="AJ66" s="8" t="s">
        <v>125</v>
      </c>
      <c r="AK66" s="8" t="s">
        <v>125</v>
      </c>
      <c r="AL66" s="8">
        <v>1</v>
      </c>
      <c r="AM66" s="9" t="s">
        <v>125</v>
      </c>
      <c r="AN66" s="9" t="s">
        <v>125</v>
      </c>
      <c r="AO66" s="9" t="s">
        <v>125</v>
      </c>
      <c r="AP66" s="9" t="s">
        <v>125</v>
      </c>
      <c r="AQ66" s="9" t="s">
        <v>125</v>
      </c>
      <c r="AR66" s="9" t="s">
        <v>125</v>
      </c>
      <c r="AS66" s="9" t="s">
        <v>125</v>
      </c>
      <c r="AT66" s="8" t="s">
        <v>125</v>
      </c>
      <c r="AU66" s="8" t="s">
        <v>125</v>
      </c>
      <c r="AV66" s="8" t="s">
        <v>125</v>
      </c>
      <c r="AW66" s="8" t="s">
        <v>125</v>
      </c>
      <c r="AX66" s="8" t="s">
        <v>125</v>
      </c>
      <c r="AY66" s="9" t="s">
        <v>125</v>
      </c>
      <c r="AZ66" s="9" t="s">
        <v>125</v>
      </c>
      <c r="BA66" s="9" t="s">
        <v>125</v>
      </c>
      <c r="BB66" s="9" t="s">
        <v>125</v>
      </c>
      <c r="BC66" s="9" t="s">
        <v>125</v>
      </c>
      <c r="BD66" s="9" t="s">
        <v>125</v>
      </c>
      <c r="BE66" s="9" t="s">
        <v>125</v>
      </c>
      <c r="BF66" s="8" t="s">
        <v>125</v>
      </c>
      <c r="BG66" s="8" t="s">
        <v>125</v>
      </c>
      <c r="BH66" s="8" t="s">
        <v>125</v>
      </c>
      <c r="BI66" s="8" t="s">
        <v>125</v>
      </c>
      <c r="BJ66" s="8" t="s">
        <v>125</v>
      </c>
      <c r="BK66" s="9" t="s">
        <v>125</v>
      </c>
      <c r="BL66" s="8" t="s">
        <v>125</v>
      </c>
      <c r="BM66" s="8" t="s">
        <v>125</v>
      </c>
      <c r="BN66" s="8" t="s">
        <v>125</v>
      </c>
      <c r="BO66" s="8" t="s">
        <v>125</v>
      </c>
      <c r="BP66" s="9" t="s">
        <v>125</v>
      </c>
      <c r="BQ66" s="9" t="s">
        <v>125</v>
      </c>
      <c r="BR66" s="9">
        <f t="shared" si="184"/>
        <v>0</v>
      </c>
      <c r="BS66" s="9">
        <f t="shared" si="185"/>
        <v>0</v>
      </c>
      <c r="BT66" s="9">
        <f t="shared" si="186"/>
        <v>0</v>
      </c>
      <c r="BU66" s="9">
        <f t="shared" si="187"/>
        <v>0</v>
      </c>
      <c r="BV66" s="9">
        <f t="shared" si="188"/>
        <v>1</v>
      </c>
      <c r="BW66" s="9">
        <f t="shared" si="188"/>
        <v>0</v>
      </c>
      <c r="BX66" s="9">
        <f t="shared" si="189"/>
        <v>0</v>
      </c>
      <c r="BY66" s="9">
        <f t="shared" si="190"/>
        <v>0</v>
      </c>
      <c r="BZ66" s="9">
        <f t="shared" si="191"/>
        <v>0</v>
      </c>
      <c r="CA66" s="9">
        <f t="shared" si="192"/>
        <v>0</v>
      </c>
      <c r="CB66" s="9">
        <f t="shared" si="193"/>
        <v>1</v>
      </c>
      <c r="CC66" s="9">
        <f t="shared" si="193"/>
        <v>0</v>
      </c>
      <c r="CD66" s="21" t="s">
        <v>180</v>
      </c>
    </row>
    <row r="67" spans="1:82" ht="136.5" customHeight="1" x14ac:dyDescent="0.25">
      <c r="A67" s="6" t="s">
        <v>138</v>
      </c>
      <c r="B67" s="7" t="s">
        <v>113</v>
      </c>
      <c r="C67" s="6" t="s">
        <v>114</v>
      </c>
      <c r="D67" s="9" t="s">
        <v>125</v>
      </c>
      <c r="E67" s="9" t="s">
        <v>125</v>
      </c>
      <c r="F67" s="9" t="s">
        <v>125</v>
      </c>
      <c r="G67" s="9" t="s">
        <v>125</v>
      </c>
      <c r="H67" s="9">
        <v>50000</v>
      </c>
      <c r="I67" s="9" t="s">
        <v>125</v>
      </c>
      <c r="J67" s="9" t="s">
        <v>125</v>
      </c>
      <c r="K67" s="9" t="s">
        <v>125</v>
      </c>
      <c r="L67" s="9" t="s">
        <v>125</v>
      </c>
      <c r="M67" s="9" t="s">
        <v>125</v>
      </c>
      <c r="N67" s="9" t="s">
        <v>125</v>
      </c>
      <c r="O67" s="9" t="s">
        <v>125</v>
      </c>
      <c r="P67" s="8" t="s">
        <v>125</v>
      </c>
      <c r="Q67" s="8" t="s">
        <v>125</v>
      </c>
      <c r="R67" s="8" t="s">
        <v>125</v>
      </c>
      <c r="S67" s="8" t="s">
        <v>125</v>
      </c>
      <c r="T67" s="8" t="s">
        <v>125</v>
      </c>
      <c r="U67" s="9" t="s">
        <v>125</v>
      </c>
      <c r="V67" s="9" t="s">
        <v>125</v>
      </c>
      <c r="W67" s="9" t="s">
        <v>125</v>
      </c>
      <c r="X67" s="9" t="s">
        <v>125</v>
      </c>
      <c r="Y67" s="9" t="s">
        <v>125</v>
      </c>
      <c r="Z67" s="9" t="s">
        <v>125</v>
      </c>
      <c r="AA67" s="9" t="s">
        <v>125</v>
      </c>
      <c r="AB67" s="9" t="s">
        <v>125</v>
      </c>
      <c r="AC67" s="9" t="s">
        <v>125</v>
      </c>
      <c r="AD67" s="9" t="s">
        <v>125</v>
      </c>
      <c r="AE67" s="9" t="s">
        <v>125</v>
      </c>
      <c r="AF67" s="9">
        <v>50000</v>
      </c>
      <c r="AG67" s="9" t="s">
        <v>125</v>
      </c>
      <c r="AH67" s="8" t="s">
        <v>125</v>
      </c>
      <c r="AI67" s="8" t="s">
        <v>125</v>
      </c>
      <c r="AJ67" s="8" t="s">
        <v>125</v>
      </c>
      <c r="AK67" s="8" t="s">
        <v>125</v>
      </c>
      <c r="AL67" s="9" t="s">
        <v>125</v>
      </c>
      <c r="AM67" s="9" t="s">
        <v>125</v>
      </c>
      <c r="AN67" s="9" t="s">
        <v>125</v>
      </c>
      <c r="AO67" s="9" t="s">
        <v>125</v>
      </c>
      <c r="AP67" s="9" t="s">
        <v>125</v>
      </c>
      <c r="AQ67" s="9" t="s">
        <v>125</v>
      </c>
      <c r="AR67" s="9" t="s">
        <v>125</v>
      </c>
      <c r="AS67" s="9" t="s">
        <v>125</v>
      </c>
      <c r="AT67" s="9" t="s">
        <v>125</v>
      </c>
      <c r="AU67" s="9" t="s">
        <v>125</v>
      </c>
      <c r="AV67" s="9" t="s">
        <v>125</v>
      </c>
      <c r="AW67" s="9" t="s">
        <v>125</v>
      </c>
      <c r="AX67" s="9" t="s">
        <v>125</v>
      </c>
      <c r="AY67" s="9" t="s">
        <v>125</v>
      </c>
      <c r="AZ67" s="9" t="s">
        <v>125</v>
      </c>
      <c r="BA67" s="9" t="s">
        <v>125</v>
      </c>
      <c r="BB67" s="9" t="s">
        <v>125</v>
      </c>
      <c r="BC67" s="9" t="s">
        <v>125</v>
      </c>
      <c r="BD67" s="9" t="s">
        <v>125</v>
      </c>
      <c r="BE67" s="9" t="s">
        <v>125</v>
      </c>
      <c r="BF67" s="9" t="s">
        <v>125</v>
      </c>
      <c r="BG67" s="9" t="s">
        <v>125</v>
      </c>
      <c r="BH67" s="9" t="s">
        <v>125</v>
      </c>
      <c r="BI67" s="9" t="s">
        <v>125</v>
      </c>
      <c r="BJ67" s="9" t="s">
        <v>125</v>
      </c>
      <c r="BK67" s="9" t="s">
        <v>125</v>
      </c>
      <c r="BL67" s="9" t="s">
        <v>125</v>
      </c>
      <c r="BM67" s="9" t="s">
        <v>125</v>
      </c>
      <c r="BN67" s="9" t="s">
        <v>125</v>
      </c>
      <c r="BO67" s="9" t="s">
        <v>125</v>
      </c>
      <c r="BP67" s="9" t="s">
        <v>125</v>
      </c>
      <c r="BQ67" s="9" t="s">
        <v>125</v>
      </c>
      <c r="BR67" s="9">
        <f t="shared" si="184"/>
        <v>0</v>
      </c>
      <c r="BS67" s="9">
        <f t="shared" si="185"/>
        <v>0</v>
      </c>
      <c r="BT67" s="9">
        <f t="shared" si="186"/>
        <v>0</v>
      </c>
      <c r="BU67" s="9">
        <f t="shared" si="187"/>
        <v>0</v>
      </c>
      <c r="BV67" s="9">
        <f t="shared" si="188"/>
        <v>50000</v>
      </c>
      <c r="BW67" s="9">
        <f t="shared" si="188"/>
        <v>0</v>
      </c>
      <c r="BX67" s="9">
        <f t="shared" si="189"/>
        <v>0</v>
      </c>
      <c r="BY67" s="9">
        <f t="shared" si="190"/>
        <v>0</v>
      </c>
      <c r="BZ67" s="9">
        <f t="shared" si="191"/>
        <v>0</v>
      </c>
      <c r="CA67" s="9">
        <f t="shared" si="192"/>
        <v>0</v>
      </c>
      <c r="CB67" s="9">
        <f t="shared" si="193"/>
        <v>0</v>
      </c>
      <c r="CC67" s="9">
        <f t="shared" si="193"/>
        <v>0</v>
      </c>
      <c r="CD67" s="21" t="s">
        <v>224</v>
      </c>
    </row>
    <row r="68" spans="1:82" ht="295.5" customHeight="1" x14ac:dyDescent="0.25">
      <c r="A68" s="6" t="s">
        <v>138</v>
      </c>
      <c r="B68" s="7" t="s">
        <v>238</v>
      </c>
      <c r="C68" s="6" t="s">
        <v>115</v>
      </c>
      <c r="D68" s="9" t="s">
        <v>125</v>
      </c>
      <c r="E68" s="9" t="s">
        <v>125</v>
      </c>
      <c r="F68" s="9" t="s">
        <v>125</v>
      </c>
      <c r="G68" s="9" t="s">
        <v>125</v>
      </c>
      <c r="H68" s="9">
        <v>2</v>
      </c>
      <c r="I68" s="9" t="s">
        <v>125</v>
      </c>
      <c r="J68" s="9" t="s">
        <v>125</v>
      </c>
      <c r="K68" s="9" t="s">
        <v>125</v>
      </c>
      <c r="L68" s="9" t="s">
        <v>125</v>
      </c>
      <c r="M68" s="9" t="s">
        <v>125</v>
      </c>
      <c r="N68" s="9">
        <v>75</v>
      </c>
      <c r="O68" s="9" t="s">
        <v>125</v>
      </c>
      <c r="P68" s="8" t="s">
        <v>125</v>
      </c>
      <c r="Q68" s="8" t="s">
        <v>125</v>
      </c>
      <c r="R68" s="8" t="s">
        <v>125</v>
      </c>
      <c r="S68" s="8" t="s">
        <v>125</v>
      </c>
      <c r="T68" s="8" t="s">
        <v>125</v>
      </c>
      <c r="U68" s="9" t="s">
        <v>125</v>
      </c>
      <c r="V68" s="9" t="s">
        <v>125</v>
      </c>
      <c r="W68" s="9" t="s">
        <v>125</v>
      </c>
      <c r="X68" s="9" t="s">
        <v>125</v>
      </c>
      <c r="Y68" s="9" t="s">
        <v>125</v>
      </c>
      <c r="Z68" s="9" t="s">
        <v>125</v>
      </c>
      <c r="AA68" s="9" t="s">
        <v>125</v>
      </c>
      <c r="AB68" s="9" t="s">
        <v>125</v>
      </c>
      <c r="AC68" s="9" t="s">
        <v>125</v>
      </c>
      <c r="AD68" s="9" t="s">
        <v>125</v>
      </c>
      <c r="AE68" s="9" t="s">
        <v>125</v>
      </c>
      <c r="AF68" s="9">
        <v>2</v>
      </c>
      <c r="AG68" s="9" t="s">
        <v>125</v>
      </c>
      <c r="AH68" s="8" t="s">
        <v>125</v>
      </c>
      <c r="AI68" s="8" t="s">
        <v>125</v>
      </c>
      <c r="AJ68" s="8" t="s">
        <v>125</v>
      </c>
      <c r="AK68" s="8" t="s">
        <v>125</v>
      </c>
      <c r="AL68" s="8">
        <v>75</v>
      </c>
      <c r="AM68" s="9" t="s">
        <v>125</v>
      </c>
      <c r="AN68" s="9" t="s">
        <v>125</v>
      </c>
      <c r="AO68" s="9" t="s">
        <v>125</v>
      </c>
      <c r="AP68" s="9" t="s">
        <v>125</v>
      </c>
      <c r="AQ68" s="9" t="s">
        <v>125</v>
      </c>
      <c r="AR68" s="9" t="s">
        <v>125</v>
      </c>
      <c r="AS68" s="9" t="s">
        <v>125</v>
      </c>
      <c r="AT68" s="9" t="s">
        <v>125</v>
      </c>
      <c r="AU68" s="9" t="s">
        <v>125</v>
      </c>
      <c r="AV68" s="9" t="s">
        <v>125</v>
      </c>
      <c r="AW68" s="9" t="s">
        <v>125</v>
      </c>
      <c r="AX68" s="9" t="s">
        <v>125</v>
      </c>
      <c r="AY68" s="9" t="s">
        <v>125</v>
      </c>
      <c r="AZ68" s="9" t="s">
        <v>125</v>
      </c>
      <c r="BA68" s="9" t="s">
        <v>125</v>
      </c>
      <c r="BB68" s="9" t="s">
        <v>125</v>
      </c>
      <c r="BC68" s="9" t="s">
        <v>125</v>
      </c>
      <c r="BD68" s="9" t="s">
        <v>125</v>
      </c>
      <c r="BE68" s="9" t="s">
        <v>125</v>
      </c>
      <c r="BF68" s="9" t="s">
        <v>125</v>
      </c>
      <c r="BG68" s="9" t="s">
        <v>125</v>
      </c>
      <c r="BH68" s="9" t="s">
        <v>125</v>
      </c>
      <c r="BI68" s="9" t="s">
        <v>125</v>
      </c>
      <c r="BJ68" s="9" t="s">
        <v>125</v>
      </c>
      <c r="BK68" s="9" t="s">
        <v>125</v>
      </c>
      <c r="BL68" s="9" t="s">
        <v>125</v>
      </c>
      <c r="BM68" s="9" t="s">
        <v>125</v>
      </c>
      <c r="BN68" s="9" t="s">
        <v>125</v>
      </c>
      <c r="BO68" s="9" t="s">
        <v>125</v>
      </c>
      <c r="BP68" s="9" t="s">
        <v>125</v>
      </c>
      <c r="BQ68" s="9" t="s">
        <v>125</v>
      </c>
      <c r="BR68" s="9">
        <f t="shared" si="184"/>
        <v>0</v>
      </c>
      <c r="BS68" s="9">
        <f t="shared" si="185"/>
        <v>0</v>
      </c>
      <c r="BT68" s="9">
        <f t="shared" si="186"/>
        <v>0</v>
      </c>
      <c r="BU68" s="9">
        <f t="shared" si="187"/>
        <v>0</v>
      </c>
      <c r="BV68" s="9">
        <f t="shared" si="188"/>
        <v>2</v>
      </c>
      <c r="BW68" s="9">
        <f t="shared" si="188"/>
        <v>0</v>
      </c>
      <c r="BX68" s="9">
        <f t="shared" si="189"/>
        <v>0</v>
      </c>
      <c r="BY68" s="9">
        <f t="shared" si="190"/>
        <v>0</v>
      </c>
      <c r="BZ68" s="9">
        <f t="shared" si="191"/>
        <v>0</v>
      </c>
      <c r="CA68" s="9">
        <f t="shared" si="192"/>
        <v>0</v>
      </c>
      <c r="CB68" s="9">
        <f t="shared" si="193"/>
        <v>75</v>
      </c>
      <c r="CC68" s="9">
        <f t="shared" si="193"/>
        <v>0</v>
      </c>
      <c r="CD68" s="21" t="s">
        <v>225</v>
      </c>
    </row>
    <row r="69" spans="1:82" ht="149.25" customHeight="1" x14ac:dyDescent="0.25">
      <c r="A69" s="6" t="s">
        <v>138</v>
      </c>
      <c r="B69" s="7" t="s">
        <v>239</v>
      </c>
      <c r="C69" s="6" t="s">
        <v>116</v>
      </c>
      <c r="D69" s="9" t="s">
        <v>125</v>
      </c>
      <c r="E69" s="9" t="s">
        <v>125</v>
      </c>
      <c r="F69" s="9" t="s">
        <v>125</v>
      </c>
      <c r="G69" s="9" t="s">
        <v>125</v>
      </c>
      <c r="H69" s="9">
        <v>50000</v>
      </c>
      <c r="I69" s="9" t="s">
        <v>125</v>
      </c>
      <c r="J69" s="9" t="s">
        <v>125</v>
      </c>
      <c r="K69" s="9" t="s">
        <v>125</v>
      </c>
      <c r="L69" s="9" t="s">
        <v>125</v>
      </c>
      <c r="M69" s="9" t="s">
        <v>125</v>
      </c>
      <c r="N69" s="9">
        <v>30000</v>
      </c>
      <c r="O69" s="9" t="s">
        <v>125</v>
      </c>
      <c r="P69" s="8" t="s">
        <v>125</v>
      </c>
      <c r="Q69" s="8" t="s">
        <v>125</v>
      </c>
      <c r="R69" s="8" t="s">
        <v>125</v>
      </c>
      <c r="S69" s="8" t="s">
        <v>125</v>
      </c>
      <c r="T69" s="8" t="s">
        <v>125</v>
      </c>
      <c r="U69" s="9" t="s">
        <v>125</v>
      </c>
      <c r="V69" s="9" t="s">
        <v>125</v>
      </c>
      <c r="W69" s="9" t="s">
        <v>125</v>
      </c>
      <c r="X69" s="9" t="s">
        <v>125</v>
      </c>
      <c r="Y69" s="9" t="s">
        <v>125</v>
      </c>
      <c r="Z69" s="9" t="s">
        <v>125</v>
      </c>
      <c r="AA69" s="9" t="s">
        <v>125</v>
      </c>
      <c r="AB69" s="9" t="s">
        <v>125</v>
      </c>
      <c r="AC69" s="9" t="s">
        <v>125</v>
      </c>
      <c r="AD69" s="9" t="s">
        <v>125</v>
      </c>
      <c r="AE69" s="9" t="s">
        <v>125</v>
      </c>
      <c r="AF69" s="9" t="s">
        <v>125</v>
      </c>
      <c r="AG69" s="9" t="s">
        <v>125</v>
      </c>
      <c r="AH69" s="8" t="s">
        <v>125</v>
      </c>
      <c r="AI69" s="8" t="s">
        <v>125</v>
      </c>
      <c r="AJ69" s="8" t="s">
        <v>125</v>
      </c>
      <c r="AK69" s="8" t="s">
        <v>125</v>
      </c>
      <c r="AL69" s="8" t="s">
        <v>125</v>
      </c>
      <c r="AM69" s="9" t="s">
        <v>125</v>
      </c>
      <c r="AN69" s="9" t="s">
        <v>125</v>
      </c>
      <c r="AO69" s="9" t="s">
        <v>125</v>
      </c>
      <c r="AP69" s="9" t="s">
        <v>125</v>
      </c>
      <c r="AQ69" s="9" t="s">
        <v>125</v>
      </c>
      <c r="AR69" s="9">
        <v>50000</v>
      </c>
      <c r="AS69" s="9" t="s">
        <v>125</v>
      </c>
      <c r="AT69" s="8" t="s">
        <v>125</v>
      </c>
      <c r="AU69" s="8" t="s">
        <v>125</v>
      </c>
      <c r="AV69" s="8" t="s">
        <v>125</v>
      </c>
      <c r="AW69" s="8" t="s">
        <v>125</v>
      </c>
      <c r="AX69" s="8">
        <v>30000</v>
      </c>
      <c r="AY69" s="9" t="s">
        <v>125</v>
      </c>
      <c r="AZ69" s="9" t="s">
        <v>125</v>
      </c>
      <c r="BA69" s="9" t="s">
        <v>125</v>
      </c>
      <c r="BB69" s="9" t="s">
        <v>125</v>
      </c>
      <c r="BC69" s="9" t="s">
        <v>125</v>
      </c>
      <c r="BD69" s="9" t="s">
        <v>125</v>
      </c>
      <c r="BE69" s="9" t="s">
        <v>125</v>
      </c>
      <c r="BF69" s="8" t="s">
        <v>125</v>
      </c>
      <c r="BG69" s="8" t="s">
        <v>125</v>
      </c>
      <c r="BH69" s="8" t="s">
        <v>125</v>
      </c>
      <c r="BI69" s="8" t="s">
        <v>125</v>
      </c>
      <c r="BJ69" s="8" t="s">
        <v>125</v>
      </c>
      <c r="BK69" s="9" t="s">
        <v>125</v>
      </c>
      <c r="BL69" s="8" t="s">
        <v>125</v>
      </c>
      <c r="BM69" s="8" t="s">
        <v>125</v>
      </c>
      <c r="BN69" s="8" t="s">
        <v>125</v>
      </c>
      <c r="BO69" s="8" t="s">
        <v>125</v>
      </c>
      <c r="BP69" s="8" t="s">
        <v>125</v>
      </c>
      <c r="BQ69" s="9" t="s">
        <v>125</v>
      </c>
      <c r="BR69" s="9">
        <f t="shared" si="184"/>
        <v>0</v>
      </c>
      <c r="BS69" s="9">
        <f t="shared" si="185"/>
        <v>0</v>
      </c>
      <c r="BT69" s="9">
        <f t="shared" si="186"/>
        <v>0</v>
      </c>
      <c r="BU69" s="9">
        <f t="shared" si="187"/>
        <v>0</v>
      </c>
      <c r="BV69" s="9">
        <f t="shared" si="188"/>
        <v>50000</v>
      </c>
      <c r="BW69" s="9">
        <f t="shared" si="188"/>
        <v>0</v>
      </c>
      <c r="BX69" s="9">
        <f t="shared" si="189"/>
        <v>0</v>
      </c>
      <c r="BY69" s="9">
        <f t="shared" si="190"/>
        <v>0</v>
      </c>
      <c r="BZ69" s="9">
        <f t="shared" si="191"/>
        <v>0</v>
      </c>
      <c r="CA69" s="9">
        <f t="shared" si="192"/>
        <v>0</v>
      </c>
      <c r="CB69" s="9">
        <f t="shared" si="193"/>
        <v>30000</v>
      </c>
      <c r="CC69" s="9">
        <f t="shared" si="193"/>
        <v>0</v>
      </c>
      <c r="CD69" s="21" t="s">
        <v>232</v>
      </c>
    </row>
    <row r="70" spans="1:82" ht="197.25" customHeight="1" x14ac:dyDescent="0.25">
      <c r="A70" s="6" t="s">
        <v>138</v>
      </c>
      <c r="B70" s="7" t="s">
        <v>199</v>
      </c>
      <c r="C70" s="6" t="s">
        <v>200</v>
      </c>
      <c r="D70" s="9" t="s">
        <v>125</v>
      </c>
      <c r="E70" s="9" t="s">
        <v>125</v>
      </c>
      <c r="F70" s="9" t="s">
        <v>125</v>
      </c>
      <c r="G70" s="9" t="s">
        <v>125</v>
      </c>
      <c r="H70" s="9" t="s">
        <v>125</v>
      </c>
      <c r="I70" s="9" t="s">
        <v>125</v>
      </c>
      <c r="J70" s="9" t="s">
        <v>125</v>
      </c>
      <c r="K70" s="9" t="s">
        <v>125</v>
      </c>
      <c r="L70" s="9">
        <v>1</v>
      </c>
      <c r="M70" s="9" t="s">
        <v>125</v>
      </c>
      <c r="N70" s="9" t="s">
        <v>125</v>
      </c>
      <c r="O70" s="9" t="s">
        <v>125</v>
      </c>
      <c r="P70" s="9" t="s">
        <v>125</v>
      </c>
      <c r="Q70" s="9" t="s">
        <v>125</v>
      </c>
      <c r="R70" s="9" t="s">
        <v>125</v>
      </c>
      <c r="S70" s="9" t="s">
        <v>125</v>
      </c>
      <c r="T70" s="9" t="s">
        <v>125</v>
      </c>
      <c r="U70" s="9" t="s">
        <v>125</v>
      </c>
      <c r="V70" s="9" t="s">
        <v>125</v>
      </c>
      <c r="W70" s="9" t="s">
        <v>125</v>
      </c>
      <c r="X70" s="9" t="s">
        <v>125</v>
      </c>
      <c r="Y70" s="9" t="s">
        <v>125</v>
      </c>
      <c r="Z70" s="9" t="s">
        <v>125</v>
      </c>
      <c r="AA70" s="9" t="s">
        <v>125</v>
      </c>
      <c r="AB70" s="9" t="s">
        <v>125</v>
      </c>
      <c r="AC70" s="9" t="s">
        <v>125</v>
      </c>
      <c r="AD70" s="9" t="s">
        <v>125</v>
      </c>
      <c r="AE70" s="9" t="s">
        <v>125</v>
      </c>
      <c r="AF70" s="9" t="s">
        <v>125</v>
      </c>
      <c r="AG70" s="9" t="s">
        <v>125</v>
      </c>
      <c r="AH70" s="9" t="s">
        <v>125</v>
      </c>
      <c r="AI70" s="9" t="s">
        <v>125</v>
      </c>
      <c r="AJ70" s="9" t="s">
        <v>125</v>
      </c>
      <c r="AK70" s="9" t="s">
        <v>125</v>
      </c>
      <c r="AL70" s="9" t="s">
        <v>125</v>
      </c>
      <c r="AM70" s="9" t="s">
        <v>125</v>
      </c>
      <c r="AN70" s="9" t="s">
        <v>125</v>
      </c>
      <c r="AO70" s="9" t="s">
        <v>125</v>
      </c>
      <c r="AP70" s="9" t="s">
        <v>125</v>
      </c>
      <c r="AQ70" s="9" t="s">
        <v>125</v>
      </c>
      <c r="AR70" s="9" t="s">
        <v>125</v>
      </c>
      <c r="AS70" s="9" t="s">
        <v>125</v>
      </c>
      <c r="AT70" s="9" t="s">
        <v>125</v>
      </c>
      <c r="AU70" s="9" t="s">
        <v>125</v>
      </c>
      <c r="AV70" s="8">
        <v>1</v>
      </c>
      <c r="AW70" s="8" t="s">
        <v>125</v>
      </c>
      <c r="AX70" s="8" t="s">
        <v>125</v>
      </c>
      <c r="AY70" s="9" t="s">
        <v>125</v>
      </c>
      <c r="AZ70" s="8" t="s">
        <v>125</v>
      </c>
      <c r="BA70" s="8" t="s">
        <v>125</v>
      </c>
      <c r="BB70" s="8" t="s">
        <v>125</v>
      </c>
      <c r="BC70" s="8" t="s">
        <v>125</v>
      </c>
      <c r="BD70" s="8" t="s">
        <v>125</v>
      </c>
      <c r="BE70" s="9" t="s">
        <v>125</v>
      </c>
      <c r="BF70" s="8" t="s">
        <v>125</v>
      </c>
      <c r="BG70" s="8" t="s">
        <v>125</v>
      </c>
      <c r="BH70" s="8" t="s">
        <v>125</v>
      </c>
      <c r="BI70" s="8" t="s">
        <v>125</v>
      </c>
      <c r="BJ70" s="8" t="s">
        <v>125</v>
      </c>
      <c r="BK70" s="9" t="s">
        <v>125</v>
      </c>
      <c r="BL70" s="8" t="s">
        <v>125</v>
      </c>
      <c r="BM70" s="8" t="s">
        <v>125</v>
      </c>
      <c r="BN70" s="8" t="s">
        <v>125</v>
      </c>
      <c r="BO70" s="8" t="s">
        <v>125</v>
      </c>
      <c r="BP70" s="8" t="s">
        <v>125</v>
      </c>
      <c r="BQ70" s="9" t="s">
        <v>125</v>
      </c>
      <c r="BR70" s="9">
        <f t="shared" si="184"/>
        <v>0</v>
      </c>
      <c r="BS70" s="9">
        <f t="shared" si="185"/>
        <v>0</v>
      </c>
      <c r="BT70" s="9">
        <f t="shared" si="186"/>
        <v>0</v>
      </c>
      <c r="BU70" s="9">
        <f t="shared" si="187"/>
        <v>0</v>
      </c>
      <c r="BV70" s="9">
        <f t="shared" si="188"/>
        <v>0</v>
      </c>
      <c r="BW70" s="9">
        <f t="shared" si="188"/>
        <v>0</v>
      </c>
      <c r="BX70" s="9">
        <f t="shared" si="189"/>
        <v>0</v>
      </c>
      <c r="BY70" s="9">
        <f t="shared" si="190"/>
        <v>0</v>
      </c>
      <c r="BZ70" s="9">
        <f t="shared" si="191"/>
        <v>1</v>
      </c>
      <c r="CA70" s="9">
        <f t="shared" si="192"/>
        <v>0</v>
      </c>
      <c r="CB70" s="9">
        <f t="shared" si="193"/>
        <v>0</v>
      </c>
      <c r="CC70" s="9">
        <f t="shared" si="193"/>
        <v>0</v>
      </c>
      <c r="CD70" s="21" t="s">
        <v>178</v>
      </c>
    </row>
    <row r="71" spans="1:82" ht="135.75" customHeight="1" x14ac:dyDescent="0.25">
      <c r="A71" s="6" t="s">
        <v>138</v>
      </c>
      <c r="B71" s="7" t="s">
        <v>240</v>
      </c>
      <c r="C71" s="6" t="s">
        <v>201</v>
      </c>
      <c r="D71" s="9" t="s">
        <v>125</v>
      </c>
      <c r="E71" s="9" t="s">
        <v>125</v>
      </c>
      <c r="F71" s="9" t="s">
        <v>125</v>
      </c>
      <c r="G71" s="9" t="s">
        <v>125</v>
      </c>
      <c r="H71" s="9" t="s">
        <v>125</v>
      </c>
      <c r="I71" s="9" t="s">
        <v>125</v>
      </c>
      <c r="J71" s="9" t="s">
        <v>125</v>
      </c>
      <c r="K71" s="9" t="s">
        <v>125</v>
      </c>
      <c r="L71" s="9" t="s">
        <v>125</v>
      </c>
      <c r="M71" s="9" t="s">
        <v>125</v>
      </c>
      <c r="N71" s="9">
        <v>36</v>
      </c>
      <c r="O71" s="9">
        <v>300</v>
      </c>
      <c r="P71" s="9" t="s">
        <v>125</v>
      </c>
      <c r="Q71" s="9" t="s">
        <v>125</v>
      </c>
      <c r="R71" s="9" t="s">
        <v>125</v>
      </c>
      <c r="S71" s="9" t="s">
        <v>125</v>
      </c>
      <c r="T71" s="9" t="s">
        <v>125</v>
      </c>
      <c r="U71" s="9" t="s">
        <v>125</v>
      </c>
      <c r="V71" s="9" t="s">
        <v>125</v>
      </c>
      <c r="W71" s="9" t="s">
        <v>125</v>
      </c>
      <c r="X71" s="9" t="s">
        <v>125</v>
      </c>
      <c r="Y71" s="9" t="s">
        <v>125</v>
      </c>
      <c r="Z71" s="9" t="s">
        <v>125</v>
      </c>
      <c r="AA71" s="9" t="s">
        <v>125</v>
      </c>
      <c r="AB71" s="9" t="s">
        <v>125</v>
      </c>
      <c r="AC71" s="9" t="s">
        <v>125</v>
      </c>
      <c r="AD71" s="9" t="s">
        <v>125</v>
      </c>
      <c r="AE71" s="9" t="s">
        <v>125</v>
      </c>
      <c r="AF71" s="9" t="s">
        <v>125</v>
      </c>
      <c r="AG71" s="9" t="s">
        <v>125</v>
      </c>
      <c r="AH71" s="9" t="s">
        <v>125</v>
      </c>
      <c r="AI71" s="9" t="s">
        <v>125</v>
      </c>
      <c r="AJ71" s="9" t="s">
        <v>125</v>
      </c>
      <c r="AK71" s="9" t="s">
        <v>125</v>
      </c>
      <c r="AL71" s="9" t="s">
        <v>125</v>
      </c>
      <c r="AM71" s="9" t="s">
        <v>125</v>
      </c>
      <c r="AN71" s="9" t="s">
        <v>125</v>
      </c>
      <c r="AO71" s="9" t="s">
        <v>125</v>
      </c>
      <c r="AP71" s="9" t="s">
        <v>125</v>
      </c>
      <c r="AQ71" s="9" t="s">
        <v>125</v>
      </c>
      <c r="AR71" s="9" t="s">
        <v>125</v>
      </c>
      <c r="AS71" s="9" t="s">
        <v>125</v>
      </c>
      <c r="AT71" s="9" t="s">
        <v>125</v>
      </c>
      <c r="AU71" s="9" t="s">
        <v>125</v>
      </c>
      <c r="AV71" s="9" t="s">
        <v>125</v>
      </c>
      <c r="AW71" s="9" t="s">
        <v>125</v>
      </c>
      <c r="AX71" s="8">
        <v>31</v>
      </c>
      <c r="AY71" s="9">
        <v>0</v>
      </c>
      <c r="AZ71" s="8" t="s">
        <v>125</v>
      </c>
      <c r="BA71" s="8" t="s">
        <v>125</v>
      </c>
      <c r="BB71" s="8" t="s">
        <v>125</v>
      </c>
      <c r="BC71" s="8" t="s">
        <v>125</v>
      </c>
      <c r="BD71" s="8" t="s">
        <v>125</v>
      </c>
      <c r="BE71" s="9" t="s">
        <v>125</v>
      </c>
      <c r="BF71" s="8" t="s">
        <v>125</v>
      </c>
      <c r="BG71" s="8" t="s">
        <v>125</v>
      </c>
      <c r="BH71" s="8" t="s">
        <v>125</v>
      </c>
      <c r="BI71" s="8" t="s">
        <v>125</v>
      </c>
      <c r="BJ71" s="8">
        <v>5</v>
      </c>
      <c r="BK71" s="9">
        <v>0</v>
      </c>
      <c r="BL71" s="8" t="s">
        <v>125</v>
      </c>
      <c r="BM71" s="8" t="s">
        <v>125</v>
      </c>
      <c r="BN71" s="8" t="s">
        <v>125</v>
      </c>
      <c r="BO71" s="8" t="s">
        <v>125</v>
      </c>
      <c r="BP71" s="8" t="s">
        <v>125</v>
      </c>
      <c r="BQ71" s="9">
        <v>300</v>
      </c>
      <c r="BR71" s="9">
        <f t="shared" si="184"/>
        <v>0</v>
      </c>
      <c r="BS71" s="9">
        <f t="shared" si="185"/>
        <v>0</v>
      </c>
      <c r="BT71" s="9">
        <f t="shared" si="186"/>
        <v>0</v>
      </c>
      <c r="BU71" s="9">
        <f t="shared" si="187"/>
        <v>0</v>
      </c>
      <c r="BV71" s="9">
        <f t="shared" si="188"/>
        <v>0</v>
      </c>
      <c r="BW71" s="9">
        <f t="shared" si="188"/>
        <v>0</v>
      </c>
      <c r="BX71" s="9">
        <f t="shared" si="189"/>
        <v>0</v>
      </c>
      <c r="BY71" s="9">
        <f t="shared" si="190"/>
        <v>0</v>
      </c>
      <c r="BZ71" s="9">
        <f t="shared" si="191"/>
        <v>0</v>
      </c>
      <c r="CA71" s="9">
        <f t="shared" si="192"/>
        <v>0</v>
      </c>
      <c r="CB71" s="9">
        <f t="shared" si="193"/>
        <v>36</v>
      </c>
      <c r="CC71" s="9">
        <f t="shared" si="193"/>
        <v>300</v>
      </c>
      <c r="CD71" s="21" t="s">
        <v>226</v>
      </c>
    </row>
    <row r="72" spans="1:82" ht="156.75" customHeight="1" x14ac:dyDescent="0.25">
      <c r="A72" s="6" t="s">
        <v>138</v>
      </c>
      <c r="B72" s="7" t="s">
        <v>241</v>
      </c>
      <c r="C72" s="6" t="s">
        <v>117</v>
      </c>
      <c r="D72" s="9" t="s">
        <v>125</v>
      </c>
      <c r="E72" s="9" t="s">
        <v>125</v>
      </c>
      <c r="F72" s="9" t="s">
        <v>125</v>
      </c>
      <c r="G72" s="9" t="s">
        <v>125</v>
      </c>
      <c r="H72" s="9">
        <v>50000</v>
      </c>
      <c r="I72" s="9" t="s">
        <v>125</v>
      </c>
      <c r="J72" s="9">
        <v>0</v>
      </c>
      <c r="K72" s="9">
        <v>0</v>
      </c>
      <c r="L72" s="9">
        <v>0</v>
      </c>
      <c r="M72" s="9">
        <v>0</v>
      </c>
      <c r="N72" s="9">
        <v>50000</v>
      </c>
      <c r="O72" s="9" t="s">
        <v>125</v>
      </c>
      <c r="P72" s="8" t="s">
        <v>125</v>
      </c>
      <c r="Q72" s="8" t="s">
        <v>125</v>
      </c>
      <c r="R72" s="8" t="s">
        <v>125</v>
      </c>
      <c r="S72" s="8" t="s">
        <v>125</v>
      </c>
      <c r="T72" s="8" t="s">
        <v>125</v>
      </c>
      <c r="U72" s="9" t="s">
        <v>125</v>
      </c>
      <c r="V72" s="9" t="s">
        <v>125</v>
      </c>
      <c r="W72" s="9" t="s">
        <v>125</v>
      </c>
      <c r="X72" s="9" t="s">
        <v>125</v>
      </c>
      <c r="Y72" s="9" t="s">
        <v>125</v>
      </c>
      <c r="Z72" s="9" t="s">
        <v>125</v>
      </c>
      <c r="AA72" s="9" t="s">
        <v>125</v>
      </c>
      <c r="AB72" s="9" t="s">
        <v>125</v>
      </c>
      <c r="AC72" s="9" t="s">
        <v>125</v>
      </c>
      <c r="AD72" s="9" t="s">
        <v>125</v>
      </c>
      <c r="AE72" s="9" t="s">
        <v>125</v>
      </c>
      <c r="AF72" s="9" t="s">
        <v>125</v>
      </c>
      <c r="AG72" s="9" t="s">
        <v>125</v>
      </c>
      <c r="AH72" s="8" t="s">
        <v>125</v>
      </c>
      <c r="AI72" s="8" t="s">
        <v>125</v>
      </c>
      <c r="AJ72" s="8" t="s">
        <v>125</v>
      </c>
      <c r="AK72" s="8" t="s">
        <v>125</v>
      </c>
      <c r="AL72" s="8" t="s">
        <v>125</v>
      </c>
      <c r="AM72" s="9" t="s">
        <v>125</v>
      </c>
      <c r="AN72" s="9" t="s">
        <v>125</v>
      </c>
      <c r="AO72" s="9" t="s">
        <v>125</v>
      </c>
      <c r="AP72" s="9" t="s">
        <v>125</v>
      </c>
      <c r="AQ72" s="9" t="s">
        <v>125</v>
      </c>
      <c r="AR72" s="9" t="s">
        <v>125</v>
      </c>
      <c r="AS72" s="9" t="s">
        <v>125</v>
      </c>
      <c r="AT72" s="8" t="s">
        <v>125</v>
      </c>
      <c r="AU72" s="8" t="s">
        <v>125</v>
      </c>
      <c r="AV72" s="8" t="s">
        <v>125</v>
      </c>
      <c r="AW72" s="8" t="s">
        <v>125</v>
      </c>
      <c r="AX72" s="8" t="s">
        <v>125</v>
      </c>
      <c r="AY72" s="9" t="s">
        <v>125</v>
      </c>
      <c r="AZ72" s="9" t="s">
        <v>125</v>
      </c>
      <c r="BA72" s="9" t="s">
        <v>125</v>
      </c>
      <c r="BB72" s="9" t="s">
        <v>125</v>
      </c>
      <c r="BC72" s="9" t="s">
        <v>125</v>
      </c>
      <c r="BD72" s="9">
        <v>50000</v>
      </c>
      <c r="BE72" s="9" t="s">
        <v>125</v>
      </c>
      <c r="BF72" s="9" t="s">
        <v>125</v>
      </c>
      <c r="BG72" s="9" t="s">
        <v>125</v>
      </c>
      <c r="BH72" s="9" t="s">
        <v>125</v>
      </c>
      <c r="BI72" s="9" t="s">
        <v>125</v>
      </c>
      <c r="BJ72" s="9">
        <v>50000</v>
      </c>
      <c r="BK72" s="9" t="s">
        <v>125</v>
      </c>
      <c r="BL72" s="9" t="s">
        <v>125</v>
      </c>
      <c r="BM72" s="9" t="s">
        <v>125</v>
      </c>
      <c r="BN72" s="9" t="s">
        <v>125</v>
      </c>
      <c r="BO72" s="9" t="s">
        <v>125</v>
      </c>
      <c r="BP72" s="9" t="s">
        <v>125</v>
      </c>
      <c r="BQ72" s="9" t="s">
        <v>125</v>
      </c>
      <c r="BR72" s="9">
        <f t="shared" si="184"/>
        <v>0</v>
      </c>
      <c r="BS72" s="9">
        <f t="shared" si="185"/>
        <v>0</v>
      </c>
      <c r="BT72" s="9">
        <f t="shared" si="186"/>
        <v>0</v>
      </c>
      <c r="BU72" s="9">
        <f t="shared" si="187"/>
        <v>0</v>
      </c>
      <c r="BV72" s="9">
        <f t="shared" si="188"/>
        <v>50000</v>
      </c>
      <c r="BW72" s="9">
        <f t="shared" si="188"/>
        <v>0</v>
      </c>
      <c r="BX72" s="9">
        <f t="shared" si="189"/>
        <v>0</v>
      </c>
      <c r="BY72" s="9">
        <f t="shared" si="190"/>
        <v>0</v>
      </c>
      <c r="BZ72" s="9">
        <f t="shared" si="191"/>
        <v>0</v>
      </c>
      <c r="CA72" s="9">
        <f t="shared" si="192"/>
        <v>0</v>
      </c>
      <c r="CB72" s="9">
        <f t="shared" si="193"/>
        <v>50000</v>
      </c>
      <c r="CC72" s="9">
        <f t="shared" si="193"/>
        <v>0</v>
      </c>
      <c r="CD72" s="21" t="s">
        <v>227</v>
      </c>
    </row>
    <row r="73" spans="1:82" ht="228.75" customHeight="1" x14ac:dyDescent="0.25">
      <c r="A73" s="6" t="s">
        <v>138</v>
      </c>
      <c r="B73" s="7" t="s">
        <v>242</v>
      </c>
      <c r="C73" s="6" t="s">
        <v>202</v>
      </c>
      <c r="D73" s="9" t="s">
        <v>125</v>
      </c>
      <c r="E73" s="9" t="s">
        <v>125</v>
      </c>
      <c r="F73" s="9" t="s">
        <v>125</v>
      </c>
      <c r="G73" s="9" t="s">
        <v>125</v>
      </c>
      <c r="H73" s="9" t="s">
        <v>125</v>
      </c>
      <c r="I73" s="9" t="s">
        <v>125</v>
      </c>
      <c r="J73" s="9" t="s">
        <v>125</v>
      </c>
      <c r="K73" s="9" t="s">
        <v>125</v>
      </c>
      <c r="L73" s="9" t="s">
        <v>125</v>
      </c>
      <c r="M73" s="9" t="s">
        <v>125</v>
      </c>
      <c r="N73" s="9">
        <v>1</v>
      </c>
      <c r="O73" s="9" t="s">
        <v>125</v>
      </c>
      <c r="P73" s="9" t="s">
        <v>125</v>
      </c>
      <c r="Q73" s="9" t="s">
        <v>125</v>
      </c>
      <c r="R73" s="9" t="s">
        <v>125</v>
      </c>
      <c r="S73" s="9" t="s">
        <v>125</v>
      </c>
      <c r="T73" s="9" t="s">
        <v>125</v>
      </c>
      <c r="U73" s="9" t="s">
        <v>125</v>
      </c>
      <c r="V73" s="9" t="s">
        <v>125</v>
      </c>
      <c r="W73" s="9" t="s">
        <v>125</v>
      </c>
      <c r="X73" s="9" t="s">
        <v>125</v>
      </c>
      <c r="Y73" s="9" t="s">
        <v>125</v>
      </c>
      <c r="Z73" s="9" t="s">
        <v>125</v>
      </c>
      <c r="AA73" s="9" t="s">
        <v>125</v>
      </c>
      <c r="AB73" s="9" t="s">
        <v>125</v>
      </c>
      <c r="AC73" s="9" t="s">
        <v>125</v>
      </c>
      <c r="AD73" s="9" t="s">
        <v>125</v>
      </c>
      <c r="AE73" s="9" t="s">
        <v>125</v>
      </c>
      <c r="AF73" s="9" t="s">
        <v>125</v>
      </c>
      <c r="AG73" s="9" t="s">
        <v>125</v>
      </c>
      <c r="AH73" s="9" t="s">
        <v>125</v>
      </c>
      <c r="AI73" s="9" t="s">
        <v>125</v>
      </c>
      <c r="AJ73" s="9" t="s">
        <v>125</v>
      </c>
      <c r="AK73" s="9" t="s">
        <v>125</v>
      </c>
      <c r="AL73" s="9" t="s">
        <v>125</v>
      </c>
      <c r="AM73" s="9" t="s">
        <v>125</v>
      </c>
      <c r="AN73" s="9" t="s">
        <v>125</v>
      </c>
      <c r="AO73" s="9" t="s">
        <v>125</v>
      </c>
      <c r="AP73" s="9" t="s">
        <v>125</v>
      </c>
      <c r="AQ73" s="9" t="s">
        <v>125</v>
      </c>
      <c r="AR73" s="9" t="s">
        <v>125</v>
      </c>
      <c r="AS73" s="9" t="s">
        <v>125</v>
      </c>
      <c r="AT73" s="9" t="s">
        <v>125</v>
      </c>
      <c r="AU73" s="9" t="s">
        <v>125</v>
      </c>
      <c r="AV73" s="9" t="s">
        <v>125</v>
      </c>
      <c r="AW73" s="9" t="s">
        <v>125</v>
      </c>
      <c r="AX73" s="9" t="s">
        <v>125</v>
      </c>
      <c r="AY73" s="9" t="s">
        <v>125</v>
      </c>
      <c r="AZ73" s="9" t="s">
        <v>125</v>
      </c>
      <c r="BA73" s="9" t="s">
        <v>125</v>
      </c>
      <c r="BB73" s="9" t="s">
        <v>125</v>
      </c>
      <c r="BC73" s="9" t="s">
        <v>125</v>
      </c>
      <c r="BD73" s="9" t="s">
        <v>125</v>
      </c>
      <c r="BE73" s="9" t="s">
        <v>125</v>
      </c>
      <c r="BF73" s="9" t="s">
        <v>125</v>
      </c>
      <c r="BG73" s="9" t="s">
        <v>125</v>
      </c>
      <c r="BH73" s="9" t="s">
        <v>125</v>
      </c>
      <c r="BI73" s="9" t="s">
        <v>125</v>
      </c>
      <c r="BJ73" s="9" t="s">
        <v>125</v>
      </c>
      <c r="BK73" s="9" t="s">
        <v>125</v>
      </c>
      <c r="BL73" s="9" t="s">
        <v>125</v>
      </c>
      <c r="BM73" s="9" t="s">
        <v>125</v>
      </c>
      <c r="BN73" s="9" t="s">
        <v>125</v>
      </c>
      <c r="BO73" s="9" t="s">
        <v>125</v>
      </c>
      <c r="BP73" s="9">
        <v>1</v>
      </c>
      <c r="BQ73" s="9" t="s">
        <v>125</v>
      </c>
      <c r="BR73" s="9">
        <f t="shared" si="184"/>
        <v>0</v>
      </c>
      <c r="BS73" s="9">
        <f t="shared" si="185"/>
        <v>0</v>
      </c>
      <c r="BT73" s="9">
        <f t="shared" si="186"/>
        <v>0</v>
      </c>
      <c r="BU73" s="9">
        <f t="shared" si="187"/>
        <v>0</v>
      </c>
      <c r="BV73" s="9">
        <f t="shared" si="188"/>
        <v>0</v>
      </c>
      <c r="BW73" s="9">
        <f t="shared" si="188"/>
        <v>0</v>
      </c>
      <c r="BX73" s="9">
        <f t="shared" si="189"/>
        <v>0</v>
      </c>
      <c r="BY73" s="9">
        <f t="shared" si="190"/>
        <v>0</v>
      </c>
      <c r="BZ73" s="9">
        <f t="shared" si="191"/>
        <v>0</v>
      </c>
      <c r="CA73" s="9">
        <f t="shared" si="192"/>
        <v>0</v>
      </c>
      <c r="CB73" s="9">
        <f t="shared" si="193"/>
        <v>1</v>
      </c>
      <c r="CC73" s="9">
        <f t="shared" si="193"/>
        <v>0</v>
      </c>
      <c r="CD73" s="21" t="s">
        <v>214</v>
      </c>
    </row>
    <row r="74" spans="1:82" ht="165.75" customHeight="1" x14ac:dyDescent="0.25">
      <c r="A74" s="6" t="s">
        <v>138</v>
      </c>
      <c r="B74" s="7" t="s">
        <v>243</v>
      </c>
      <c r="C74" s="6" t="s">
        <v>203</v>
      </c>
      <c r="D74" s="9" t="s">
        <v>125</v>
      </c>
      <c r="E74" s="9" t="s">
        <v>125</v>
      </c>
      <c r="F74" s="9" t="s">
        <v>125</v>
      </c>
      <c r="G74" s="9" t="s">
        <v>125</v>
      </c>
      <c r="H74" s="9" t="s">
        <v>125</v>
      </c>
      <c r="I74" s="9" t="s">
        <v>125</v>
      </c>
      <c r="J74" s="9" t="s">
        <v>125</v>
      </c>
      <c r="K74" s="9" t="s">
        <v>125</v>
      </c>
      <c r="L74" s="9" t="s">
        <v>125</v>
      </c>
      <c r="M74" s="9" t="s">
        <v>125</v>
      </c>
      <c r="N74" s="9">
        <v>60000</v>
      </c>
      <c r="O74" s="9" t="s">
        <v>125</v>
      </c>
      <c r="P74" s="9" t="s">
        <v>125</v>
      </c>
      <c r="Q74" s="9" t="s">
        <v>125</v>
      </c>
      <c r="R74" s="9" t="s">
        <v>125</v>
      </c>
      <c r="S74" s="9" t="s">
        <v>125</v>
      </c>
      <c r="T74" s="9" t="s">
        <v>125</v>
      </c>
      <c r="U74" s="9" t="s">
        <v>125</v>
      </c>
      <c r="V74" s="9" t="s">
        <v>125</v>
      </c>
      <c r="W74" s="9" t="s">
        <v>125</v>
      </c>
      <c r="X74" s="9" t="s">
        <v>125</v>
      </c>
      <c r="Y74" s="9" t="s">
        <v>125</v>
      </c>
      <c r="Z74" s="9" t="s">
        <v>125</v>
      </c>
      <c r="AA74" s="9" t="s">
        <v>125</v>
      </c>
      <c r="AB74" s="9" t="s">
        <v>125</v>
      </c>
      <c r="AC74" s="9" t="s">
        <v>125</v>
      </c>
      <c r="AD74" s="9" t="s">
        <v>125</v>
      </c>
      <c r="AE74" s="9" t="s">
        <v>125</v>
      </c>
      <c r="AF74" s="9" t="s">
        <v>125</v>
      </c>
      <c r="AG74" s="9" t="s">
        <v>125</v>
      </c>
      <c r="AH74" s="9" t="s">
        <v>125</v>
      </c>
      <c r="AI74" s="9" t="s">
        <v>125</v>
      </c>
      <c r="AJ74" s="9" t="s">
        <v>125</v>
      </c>
      <c r="AK74" s="9" t="s">
        <v>125</v>
      </c>
      <c r="AL74" s="9" t="s">
        <v>125</v>
      </c>
      <c r="AM74" s="9" t="s">
        <v>125</v>
      </c>
      <c r="AN74" s="9" t="s">
        <v>125</v>
      </c>
      <c r="AO74" s="9" t="s">
        <v>125</v>
      </c>
      <c r="AP74" s="9" t="s">
        <v>125</v>
      </c>
      <c r="AQ74" s="9" t="s">
        <v>125</v>
      </c>
      <c r="AR74" s="9" t="s">
        <v>125</v>
      </c>
      <c r="AS74" s="9" t="s">
        <v>125</v>
      </c>
      <c r="AT74" s="9" t="s">
        <v>125</v>
      </c>
      <c r="AU74" s="9" t="s">
        <v>125</v>
      </c>
      <c r="AV74" s="9" t="s">
        <v>125</v>
      </c>
      <c r="AW74" s="9" t="s">
        <v>125</v>
      </c>
      <c r="AX74" s="9" t="s">
        <v>125</v>
      </c>
      <c r="AY74" s="9" t="s">
        <v>125</v>
      </c>
      <c r="AZ74" s="9" t="s">
        <v>125</v>
      </c>
      <c r="BA74" s="9" t="s">
        <v>125</v>
      </c>
      <c r="BB74" s="9" t="s">
        <v>125</v>
      </c>
      <c r="BC74" s="9" t="s">
        <v>125</v>
      </c>
      <c r="BD74" s="9" t="s">
        <v>125</v>
      </c>
      <c r="BE74" s="9" t="s">
        <v>125</v>
      </c>
      <c r="BF74" s="9" t="s">
        <v>125</v>
      </c>
      <c r="BG74" s="9" t="s">
        <v>125</v>
      </c>
      <c r="BH74" s="9" t="s">
        <v>125</v>
      </c>
      <c r="BI74" s="9" t="s">
        <v>125</v>
      </c>
      <c r="BJ74" s="9" t="s">
        <v>125</v>
      </c>
      <c r="BK74" s="9" t="s">
        <v>125</v>
      </c>
      <c r="BL74" s="9" t="s">
        <v>125</v>
      </c>
      <c r="BM74" s="9" t="s">
        <v>125</v>
      </c>
      <c r="BN74" s="9" t="s">
        <v>125</v>
      </c>
      <c r="BO74" s="9" t="s">
        <v>125</v>
      </c>
      <c r="BP74" s="9">
        <v>60000</v>
      </c>
      <c r="BQ74" s="9" t="s">
        <v>125</v>
      </c>
      <c r="BR74" s="9">
        <f t="shared" si="184"/>
        <v>0</v>
      </c>
      <c r="BS74" s="9">
        <f t="shared" si="185"/>
        <v>0</v>
      </c>
      <c r="BT74" s="9">
        <f t="shared" si="186"/>
        <v>0</v>
      </c>
      <c r="BU74" s="9">
        <f t="shared" si="187"/>
        <v>0</v>
      </c>
      <c r="BV74" s="9">
        <f t="shared" si="188"/>
        <v>0</v>
      </c>
      <c r="BW74" s="9">
        <f t="shared" si="188"/>
        <v>0</v>
      </c>
      <c r="BX74" s="9">
        <f t="shared" si="189"/>
        <v>0</v>
      </c>
      <c r="BY74" s="9">
        <f t="shared" si="190"/>
        <v>0</v>
      </c>
      <c r="BZ74" s="9">
        <f t="shared" si="191"/>
        <v>0</v>
      </c>
      <c r="CA74" s="9">
        <f t="shared" si="192"/>
        <v>0</v>
      </c>
      <c r="CB74" s="9">
        <f t="shared" si="193"/>
        <v>60000</v>
      </c>
      <c r="CC74" s="9">
        <f t="shared" si="193"/>
        <v>0</v>
      </c>
      <c r="CD74" s="21" t="s">
        <v>214</v>
      </c>
    </row>
    <row r="75" spans="1:82" ht="66.75" customHeight="1" x14ac:dyDescent="0.25">
      <c r="A75" s="4" t="s">
        <v>139</v>
      </c>
      <c r="B75" s="5" t="s">
        <v>119</v>
      </c>
      <c r="C75" s="6" t="s">
        <v>41</v>
      </c>
      <c r="D75" s="8">
        <f>SUM(D76:D78)</f>
        <v>0</v>
      </c>
      <c r="E75" s="8">
        <f t="shared" ref="E75:BP75" si="194">SUM(E76:E78)</f>
        <v>0</v>
      </c>
      <c r="F75" s="8">
        <f t="shared" si="194"/>
        <v>65</v>
      </c>
      <c r="G75" s="8">
        <f t="shared" si="194"/>
        <v>23</v>
      </c>
      <c r="H75" s="8">
        <f t="shared" si="194"/>
        <v>0</v>
      </c>
      <c r="I75" s="8">
        <f t="shared" si="194"/>
        <v>0</v>
      </c>
      <c r="J75" s="8">
        <f t="shared" si="194"/>
        <v>0</v>
      </c>
      <c r="K75" s="8">
        <f t="shared" si="194"/>
        <v>0</v>
      </c>
      <c r="L75" s="8">
        <f t="shared" si="194"/>
        <v>104</v>
      </c>
      <c r="M75" s="8">
        <f t="shared" si="194"/>
        <v>0</v>
      </c>
      <c r="N75" s="8">
        <f t="shared" si="194"/>
        <v>0</v>
      </c>
      <c r="O75" s="8">
        <f t="shared" si="194"/>
        <v>0</v>
      </c>
      <c r="P75" s="8">
        <f t="shared" si="194"/>
        <v>0</v>
      </c>
      <c r="Q75" s="8">
        <f t="shared" si="194"/>
        <v>0</v>
      </c>
      <c r="R75" s="8">
        <f t="shared" si="194"/>
        <v>12</v>
      </c>
      <c r="S75" s="8">
        <f t="shared" si="194"/>
        <v>0</v>
      </c>
      <c r="T75" s="8">
        <f t="shared" si="194"/>
        <v>0</v>
      </c>
      <c r="U75" s="8">
        <f t="shared" si="194"/>
        <v>0</v>
      </c>
      <c r="V75" s="8">
        <f t="shared" si="194"/>
        <v>0</v>
      </c>
      <c r="W75" s="8">
        <f t="shared" si="194"/>
        <v>0</v>
      </c>
      <c r="X75" s="8">
        <f t="shared" si="194"/>
        <v>12</v>
      </c>
      <c r="Y75" s="8">
        <f t="shared" si="194"/>
        <v>0</v>
      </c>
      <c r="Z75" s="8">
        <f t="shared" si="194"/>
        <v>0</v>
      </c>
      <c r="AA75" s="8">
        <f t="shared" si="194"/>
        <v>0</v>
      </c>
      <c r="AB75" s="8">
        <f t="shared" si="194"/>
        <v>0</v>
      </c>
      <c r="AC75" s="8">
        <f t="shared" si="194"/>
        <v>0</v>
      </c>
      <c r="AD75" s="8">
        <f t="shared" si="194"/>
        <v>20</v>
      </c>
      <c r="AE75" s="8">
        <f t="shared" si="194"/>
        <v>23</v>
      </c>
      <c r="AF75" s="8">
        <f t="shared" si="194"/>
        <v>0</v>
      </c>
      <c r="AG75" s="8">
        <f t="shared" si="194"/>
        <v>0</v>
      </c>
      <c r="AH75" s="8">
        <f t="shared" si="194"/>
        <v>0</v>
      </c>
      <c r="AI75" s="8">
        <f t="shared" si="194"/>
        <v>0</v>
      </c>
      <c r="AJ75" s="8">
        <f t="shared" si="194"/>
        <v>37</v>
      </c>
      <c r="AK75" s="8">
        <f t="shared" si="194"/>
        <v>0</v>
      </c>
      <c r="AL75" s="8">
        <f t="shared" si="194"/>
        <v>0</v>
      </c>
      <c r="AM75" s="8">
        <f t="shared" si="194"/>
        <v>0</v>
      </c>
      <c r="AN75" s="8">
        <f t="shared" si="194"/>
        <v>0</v>
      </c>
      <c r="AO75" s="8">
        <f t="shared" si="194"/>
        <v>0</v>
      </c>
      <c r="AP75" s="8">
        <f t="shared" si="194"/>
        <v>20</v>
      </c>
      <c r="AQ75" s="8">
        <f t="shared" si="194"/>
        <v>0</v>
      </c>
      <c r="AR75" s="8">
        <f t="shared" si="194"/>
        <v>0</v>
      </c>
      <c r="AS75" s="8">
        <f t="shared" si="194"/>
        <v>0</v>
      </c>
      <c r="AT75" s="8">
        <f t="shared" si="194"/>
        <v>0</v>
      </c>
      <c r="AU75" s="8">
        <f t="shared" si="194"/>
        <v>0</v>
      </c>
      <c r="AV75" s="8">
        <f t="shared" si="194"/>
        <v>41</v>
      </c>
      <c r="AW75" s="8">
        <f t="shared" si="194"/>
        <v>0</v>
      </c>
      <c r="AX75" s="8">
        <f t="shared" si="194"/>
        <v>0</v>
      </c>
      <c r="AY75" s="8">
        <f t="shared" si="194"/>
        <v>0</v>
      </c>
      <c r="AZ75" s="8">
        <f t="shared" si="194"/>
        <v>0</v>
      </c>
      <c r="BA75" s="8">
        <f t="shared" si="194"/>
        <v>0</v>
      </c>
      <c r="BB75" s="8">
        <f t="shared" si="194"/>
        <v>13</v>
      </c>
      <c r="BC75" s="8">
        <f t="shared" si="194"/>
        <v>0</v>
      </c>
      <c r="BD75" s="8">
        <f t="shared" si="194"/>
        <v>0</v>
      </c>
      <c r="BE75" s="8">
        <f t="shared" si="194"/>
        <v>0</v>
      </c>
      <c r="BF75" s="8">
        <f t="shared" si="194"/>
        <v>0</v>
      </c>
      <c r="BG75" s="8">
        <f t="shared" si="194"/>
        <v>0</v>
      </c>
      <c r="BH75" s="8">
        <f t="shared" si="194"/>
        <v>14</v>
      </c>
      <c r="BI75" s="8">
        <f t="shared" si="194"/>
        <v>0</v>
      </c>
      <c r="BJ75" s="8">
        <f t="shared" si="194"/>
        <v>0</v>
      </c>
      <c r="BK75" s="8">
        <f t="shared" si="194"/>
        <v>0</v>
      </c>
      <c r="BL75" s="8">
        <f t="shared" si="194"/>
        <v>0</v>
      </c>
      <c r="BM75" s="8">
        <f t="shared" si="194"/>
        <v>0</v>
      </c>
      <c r="BN75" s="8">
        <f t="shared" si="194"/>
        <v>12</v>
      </c>
      <c r="BO75" s="8">
        <f t="shared" si="194"/>
        <v>0</v>
      </c>
      <c r="BP75" s="8">
        <f t="shared" si="194"/>
        <v>0</v>
      </c>
      <c r="BQ75" s="8">
        <f t="shared" ref="BQ75" si="195">SUM(BQ76:BQ78)</f>
        <v>0</v>
      </c>
      <c r="BR75" s="8">
        <f t="shared" ref="BR75:CB75" si="196">SUM(BR76:BR78)</f>
        <v>0</v>
      </c>
      <c r="BS75" s="8">
        <f t="shared" si="196"/>
        <v>0</v>
      </c>
      <c r="BT75" s="8">
        <f t="shared" si="196"/>
        <v>53</v>
      </c>
      <c r="BU75" s="8">
        <f t="shared" si="196"/>
        <v>23</v>
      </c>
      <c r="BV75" s="8">
        <f t="shared" si="196"/>
        <v>0</v>
      </c>
      <c r="BW75" s="8">
        <f t="shared" ref="BW75" si="197">SUM(BW76:BW78)</f>
        <v>0</v>
      </c>
      <c r="BX75" s="8">
        <f t="shared" si="196"/>
        <v>0</v>
      </c>
      <c r="BY75" s="8">
        <f t="shared" si="196"/>
        <v>0</v>
      </c>
      <c r="BZ75" s="8">
        <f t="shared" si="196"/>
        <v>104</v>
      </c>
      <c r="CA75" s="8">
        <f t="shared" si="196"/>
        <v>0</v>
      </c>
      <c r="CB75" s="8">
        <f t="shared" si="196"/>
        <v>0</v>
      </c>
      <c r="CC75" s="8">
        <f t="shared" ref="CC75" si="198">SUM(CC76:CC78)</f>
        <v>0</v>
      </c>
      <c r="CD75" s="17" t="s">
        <v>125</v>
      </c>
    </row>
    <row r="76" spans="1:82" ht="86.25" customHeight="1" x14ac:dyDescent="0.25">
      <c r="A76" s="6" t="s">
        <v>139</v>
      </c>
      <c r="B76" s="7" t="s">
        <v>258</v>
      </c>
      <c r="C76" s="6" t="s">
        <v>204</v>
      </c>
      <c r="D76" s="9" t="s">
        <v>125</v>
      </c>
      <c r="E76" s="9" t="s">
        <v>125</v>
      </c>
      <c r="F76" s="9">
        <v>65</v>
      </c>
      <c r="G76" s="9" t="s">
        <v>125</v>
      </c>
      <c r="H76" s="9" t="s">
        <v>125</v>
      </c>
      <c r="I76" s="9" t="s">
        <v>125</v>
      </c>
      <c r="J76" s="16">
        <v>0</v>
      </c>
      <c r="K76" s="16">
        <v>0</v>
      </c>
      <c r="L76" s="16">
        <v>64</v>
      </c>
      <c r="M76" s="16">
        <v>0</v>
      </c>
      <c r="N76" s="16">
        <v>0</v>
      </c>
      <c r="O76" s="9" t="s">
        <v>125</v>
      </c>
      <c r="P76" s="8" t="s">
        <v>125</v>
      </c>
      <c r="Q76" s="8" t="s">
        <v>125</v>
      </c>
      <c r="R76" s="8">
        <v>12</v>
      </c>
      <c r="S76" s="8" t="s">
        <v>125</v>
      </c>
      <c r="T76" s="8" t="s">
        <v>125</v>
      </c>
      <c r="U76" s="9" t="s">
        <v>125</v>
      </c>
      <c r="V76" s="16" t="s">
        <v>125</v>
      </c>
      <c r="W76" s="16" t="s">
        <v>125</v>
      </c>
      <c r="X76" s="16">
        <v>12</v>
      </c>
      <c r="Y76" s="16" t="s">
        <v>125</v>
      </c>
      <c r="Z76" s="16" t="s">
        <v>125</v>
      </c>
      <c r="AA76" s="9" t="s">
        <v>125</v>
      </c>
      <c r="AB76" s="9" t="s">
        <v>125</v>
      </c>
      <c r="AC76" s="9" t="s">
        <v>125</v>
      </c>
      <c r="AD76" s="9">
        <v>20</v>
      </c>
      <c r="AE76" s="9" t="s">
        <v>125</v>
      </c>
      <c r="AF76" s="9" t="s">
        <v>125</v>
      </c>
      <c r="AG76" s="9" t="s">
        <v>125</v>
      </c>
      <c r="AH76" s="8" t="s">
        <v>125</v>
      </c>
      <c r="AI76" s="8" t="s">
        <v>125</v>
      </c>
      <c r="AJ76" s="8">
        <v>20</v>
      </c>
      <c r="AK76" s="9" t="s">
        <v>125</v>
      </c>
      <c r="AL76" s="9" t="s">
        <v>125</v>
      </c>
      <c r="AM76" s="9" t="s">
        <v>125</v>
      </c>
      <c r="AN76" s="9" t="s">
        <v>125</v>
      </c>
      <c r="AO76" s="9" t="s">
        <v>125</v>
      </c>
      <c r="AP76" s="9">
        <v>20</v>
      </c>
      <c r="AQ76" s="9" t="s">
        <v>125</v>
      </c>
      <c r="AR76" s="9" t="s">
        <v>125</v>
      </c>
      <c r="AS76" s="9" t="s">
        <v>125</v>
      </c>
      <c r="AT76" s="8" t="s">
        <v>125</v>
      </c>
      <c r="AU76" s="8" t="s">
        <v>125</v>
      </c>
      <c r="AV76" s="8">
        <v>20</v>
      </c>
      <c r="AW76" s="8" t="s">
        <v>125</v>
      </c>
      <c r="AX76" s="8" t="s">
        <v>125</v>
      </c>
      <c r="AY76" s="9" t="s">
        <v>125</v>
      </c>
      <c r="AZ76" s="9" t="s">
        <v>125</v>
      </c>
      <c r="BA76" s="9" t="s">
        <v>125</v>
      </c>
      <c r="BB76" s="9">
        <v>13</v>
      </c>
      <c r="BC76" s="9" t="s">
        <v>125</v>
      </c>
      <c r="BD76" s="9" t="s">
        <v>125</v>
      </c>
      <c r="BE76" s="9" t="s">
        <v>125</v>
      </c>
      <c r="BF76" s="8" t="s">
        <v>125</v>
      </c>
      <c r="BG76" s="8" t="s">
        <v>125</v>
      </c>
      <c r="BH76" s="8">
        <v>13</v>
      </c>
      <c r="BI76" s="8" t="s">
        <v>125</v>
      </c>
      <c r="BJ76" s="8" t="s">
        <v>125</v>
      </c>
      <c r="BK76" s="9" t="s">
        <v>125</v>
      </c>
      <c r="BL76" s="8" t="s">
        <v>125</v>
      </c>
      <c r="BM76" s="8" t="s">
        <v>125</v>
      </c>
      <c r="BN76" s="8">
        <v>11</v>
      </c>
      <c r="BO76" s="8" t="s">
        <v>125</v>
      </c>
      <c r="BP76" s="8" t="s">
        <v>125</v>
      </c>
      <c r="BQ76" s="9" t="s">
        <v>125</v>
      </c>
      <c r="BR76" s="9">
        <f t="shared" ref="BR76:BW78" si="199">SUM(AB76,AN76,AZ76)</f>
        <v>0</v>
      </c>
      <c r="BS76" s="9">
        <f t="shared" si="199"/>
        <v>0</v>
      </c>
      <c r="BT76" s="9">
        <f t="shared" si="199"/>
        <v>53</v>
      </c>
      <c r="BU76" s="9">
        <f t="shared" si="199"/>
        <v>0</v>
      </c>
      <c r="BV76" s="9">
        <f t="shared" si="199"/>
        <v>0</v>
      </c>
      <c r="BW76" s="9">
        <f t="shared" si="199"/>
        <v>0</v>
      </c>
      <c r="BX76" s="9">
        <f t="shared" ref="BX76:CC78" si="200">SUM(AH76,AT76,BF76,BL76)</f>
        <v>0</v>
      </c>
      <c r="BY76" s="9">
        <f t="shared" si="200"/>
        <v>0</v>
      </c>
      <c r="BZ76" s="9">
        <f t="shared" si="200"/>
        <v>64</v>
      </c>
      <c r="CA76" s="9">
        <f t="shared" si="200"/>
        <v>0</v>
      </c>
      <c r="CB76" s="9">
        <f t="shared" si="200"/>
        <v>0</v>
      </c>
      <c r="CC76" s="9">
        <f t="shared" si="200"/>
        <v>0</v>
      </c>
      <c r="CD76" s="22" t="s">
        <v>179</v>
      </c>
    </row>
    <row r="77" spans="1:82" ht="140.25" customHeight="1" x14ac:dyDescent="0.25">
      <c r="A77" s="6" t="s">
        <v>139</v>
      </c>
      <c r="B77" s="7" t="s">
        <v>259</v>
      </c>
      <c r="C77" s="6" t="s">
        <v>205</v>
      </c>
      <c r="D77" s="9" t="s">
        <v>125</v>
      </c>
      <c r="E77" s="9" t="s">
        <v>125</v>
      </c>
      <c r="F77" s="9" t="s">
        <v>125</v>
      </c>
      <c r="G77" s="9">
        <v>23</v>
      </c>
      <c r="H77" s="9" t="s">
        <v>125</v>
      </c>
      <c r="I77" s="9" t="s">
        <v>125</v>
      </c>
      <c r="J77" s="9" t="s">
        <v>125</v>
      </c>
      <c r="K77" s="9" t="s">
        <v>125</v>
      </c>
      <c r="L77" s="16">
        <v>26</v>
      </c>
      <c r="M77" s="16" t="s">
        <v>125</v>
      </c>
      <c r="N77" s="16" t="s">
        <v>125</v>
      </c>
      <c r="O77" s="9" t="s">
        <v>125</v>
      </c>
      <c r="P77" s="8" t="s">
        <v>125</v>
      </c>
      <c r="Q77" s="8" t="s">
        <v>125</v>
      </c>
      <c r="R77" s="8" t="s">
        <v>125</v>
      </c>
      <c r="S77" s="8" t="s">
        <v>125</v>
      </c>
      <c r="T77" s="8" t="s">
        <v>125</v>
      </c>
      <c r="U77" s="9" t="s">
        <v>125</v>
      </c>
      <c r="V77" s="16" t="s">
        <v>125</v>
      </c>
      <c r="W77" s="16" t="s">
        <v>125</v>
      </c>
      <c r="X77" s="16" t="s">
        <v>125</v>
      </c>
      <c r="Y77" s="16" t="s">
        <v>125</v>
      </c>
      <c r="Z77" s="16" t="s">
        <v>125</v>
      </c>
      <c r="AA77" s="9" t="s">
        <v>125</v>
      </c>
      <c r="AB77" s="9" t="s">
        <v>125</v>
      </c>
      <c r="AC77" s="9" t="s">
        <v>125</v>
      </c>
      <c r="AD77" s="9" t="s">
        <v>125</v>
      </c>
      <c r="AE77" s="9">
        <v>23</v>
      </c>
      <c r="AF77" s="9" t="s">
        <v>125</v>
      </c>
      <c r="AG77" s="9" t="s">
        <v>125</v>
      </c>
      <c r="AH77" s="8" t="s">
        <v>125</v>
      </c>
      <c r="AI77" s="9" t="s">
        <v>125</v>
      </c>
      <c r="AJ77" s="9">
        <v>16</v>
      </c>
      <c r="AK77" s="9" t="s">
        <v>125</v>
      </c>
      <c r="AL77" s="9" t="s">
        <v>125</v>
      </c>
      <c r="AM77" s="9" t="s">
        <v>125</v>
      </c>
      <c r="AN77" s="9" t="s">
        <v>125</v>
      </c>
      <c r="AO77" s="9" t="s">
        <v>125</v>
      </c>
      <c r="AP77" s="9" t="s">
        <v>125</v>
      </c>
      <c r="AQ77" s="9" t="s">
        <v>125</v>
      </c>
      <c r="AR77" s="9" t="s">
        <v>125</v>
      </c>
      <c r="AS77" s="9" t="s">
        <v>125</v>
      </c>
      <c r="AT77" s="8" t="s">
        <v>125</v>
      </c>
      <c r="AU77" s="8" t="s">
        <v>125</v>
      </c>
      <c r="AV77" s="8">
        <v>10</v>
      </c>
      <c r="AW77" s="8" t="s">
        <v>125</v>
      </c>
      <c r="AX77" s="8" t="s">
        <v>125</v>
      </c>
      <c r="AY77" s="9" t="s">
        <v>125</v>
      </c>
      <c r="AZ77" s="9" t="s">
        <v>125</v>
      </c>
      <c r="BA77" s="9" t="s">
        <v>125</v>
      </c>
      <c r="BB77" s="9" t="s">
        <v>125</v>
      </c>
      <c r="BC77" s="9" t="s">
        <v>125</v>
      </c>
      <c r="BD77" s="9" t="s">
        <v>125</v>
      </c>
      <c r="BE77" s="9" t="s">
        <v>125</v>
      </c>
      <c r="BF77" s="8" t="s">
        <v>125</v>
      </c>
      <c r="BG77" s="8" t="s">
        <v>125</v>
      </c>
      <c r="BH77" s="8" t="s">
        <v>125</v>
      </c>
      <c r="BI77" s="8" t="s">
        <v>125</v>
      </c>
      <c r="BJ77" s="8" t="s">
        <v>125</v>
      </c>
      <c r="BK77" s="9" t="s">
        <v>125</v>
      </c>
      <c r="BL77" s="8" t="s">
        <v>125</v>
      </c>
      <c r="BM77" s="8" t="s">
        <v>125</v>
      </c>
      <c r="BN77" s="8" t="s">
        <v>125</v>
      </c>
      <c r="BO77" s="8" t="s">
        <v>125</v>
      </c>
      <c r="BP77" s="8" t="s">
        <v>125</v>
      </c>
      <c r="BQ77" s="9" t="s">
        <v>125</v>
      </c>
      <c r="BR77" s="9">
        <f t="shared" si="199"/>
        <v>0</v>
      </c>
      <c r="BS77" s="9">
        <f t="shared" si="199"/>
        <v>0</v>
      </c>
      <c r="BT77" s="9">
        <f t="shared" si="199"/>
        <v>0</v>
      </c>
      <c r="BU77" s="9">
        <f t="shared" si="199"/>
        <v>23</v>
      </c>
      <c r="BV77" s="9">
        <f t="shared" si="199"/>
        <v>0</v>
      </c>
      <c r="BW77" s="9">
        <f t="shared" si="199"/>
        <v>0</v>
      </c>
      <c r="BX77" s="9">
        <f t="shared" si="200"/>
        <v>0</v>
      </c>
      <c r="BY77" s="9">
        <f t="shared" si="200"/>
        <v>0</v>
      </c>
      <c r="BZ77" s="9">
        <f t="shared" si="200"/>
        <v>26</v>
      </c>
      <c r="CA77" s="9">
        <f t="shared" si="200"/>
        <v>0</v>
      </c>
      <c r="CB77" s="9">
        <f t="shared" si="200"/>
        <v>0</v>
      </c>
      <c r="CC77" s="9">
        <f t="shared" si="200"/>
        <v>0</v>
      </c>
      <c r="CD77" s="21" t="s">
        <v>228</v>
      </c>
    </row>
    <row r="78" spans="1:82" ht="144.75" customHeight="1" x14ac:dyDescent="0.25">
      <c r="A78" s="6" t="s">
        <v>139</v>
      </c>
      <c r="B78" s="10" t="s">
        <v>260</v>
      </c>
      <c r="C78" s="6" t="s">
        <v>206</v>
      </c>
      <c r="D78" s="9" t="s">
        <v>125</v>
      </c>
      <c r="E78" s="9" t="s">
        <v>125</v>
      </c>
      <c r="F78" s="9" t="s">
        <v>125</v>
      </c>
      <c r="G78" s="9" t="s">
        <v>125</v>
      </c>
      <c r="H78" s="9" t="s">
        <v>125</v>
      </c>
      <c r="I78" s="9" t="s">
        <v>125</v>
      </c>
      <c r="J78" s="9" t="s">
        <v>125</v>
      </c>
      <c r="K78" s="9" t="s">
        <v>125</v>
      </c>
      <c r="L78" s="16">
        <v>14</v>
      </c>
      <c r="M78" s="16" t="s">
        <v>125</v>
      </c>
      <c r="N78" s="16" t="s">
        <v>125</v>
      </c>
      <c r="O78" s="9" t="s">
        <v>125</v>
      </c>
      <c r="P78" s="8" t="s">
        <v>125</v>
      </c>
      <c r="Q78" s="8" t="s">
        <v>125</v>
      </c>
      <c r="R78" s="8" t="s">
        <v>125</v>
      </c>
      <c r="S78" s="8" t="s">
        <v>125</v>
      </c>
      <c r="T78" s="8" t="s">
        <v>125</v>
      </c>
      <c r="U78" s="9" t="s">
        <v>125</v>
      </c>
      <c r="V78" s="16" t="s">
        <v>125</v>
      </c>
      <c r="W78" s="16" t="s">
        <v>125</v>
      </c>
      <c r="X78" s="16" t="s">
        <v>125</v>
      </c>
      <c r="Y78" s="16" t="s">
        <v>125</v>
      </c>
      <c r="Z78" s="16" t="s">
        <v>125</v>
      </c>
      <c r="AA78" s="9" t="s">
        <v>125</v>
      </c>
      <c r="AB78" s="9" t="s">
        <v>125</v>
      </c>
      <c r="AC78" s="9" t="s">
        <v>125</v>
      </c>
      <c r="AD78" s="9" t="s">
        <v>125</v>
      </c>
      <c r="AE78" s="9" t="s">
        <v>125</v>
      </c>
      <c r="AF78" s="9" t="s">
        <v>125</v>
      </c>
      <c r="AG78" s="9" t="s">
        <v>125</v>
      </c>
      <c r="AH78" s="8" t="s">
        <v>125</v>
      </c>
      <c r="AI78" s="8" t="s">
        <v>125</v>
      </c>
      <c r="AJ78" s="8">
        <v>1</v>
      </c>
      <c r="AK78" s="8" t="s">
        <v>125</v>
      </c>
      <c r="AL78" s="8" t="s">
        <v>125</v>
      </c>
      <c r="AM78" s="9" t="s">
        <v>125</v>
      </c>
      <c r="AN78" s="9" t="s">
        <v>125</v>
      </c>
      <c r="AO78" s="9" t="s">
        <v>125</v>
      </c>
      <c r="AP78" s="9" t="s">
        <v>125</v>
      </c>
      <c r="AQ78" s="9" t="s">
        <v>125</v>
      </c>
      <c r="AR78" s="9" t="s">
        <v>125</v>
      </c>
      <c r="AS78" s="9" t="s">
        <v>125</v>
      </c>
      <c r="AT78" s="8" t="s">
        <v>125</v>
      </c>
      <c r="AU78" s="8" t="s">
        <v>125</v>
      </c>
      <c r="AV78" s="8">
        <v>11</v>
      </c>
      <c r="AW78" s="8" t="s">
        <v>125</v>
      </c>
      <c r="AX78" s="8" t="s">
        <v>125</v>
      </c>
      <c r="AY78" s="9" t="s">
        <v>125</v>
      </c>
      <c r="AZ78" s="9" t="s">
        <v>125</v>
      </c>
      <c r="BA78" s="9" t="s">
        <v>125</v>
      </c>
      <c r="BB78" s="9" t="s">
        <v>125</v>
      </c>
      <c r="BC78" s="9" t="s">
        <v>125</v>
      </c>
      <c r="BD78" s="9" t="s">
        <v>125</v>
      </c>
      <c r="BE78" s="9" t="s">
        <v>125</v>
      </c>
      <c r="BF78" s="8" t="s">
        <v>125</v>
      </c>
      <c r="BG78" s="8" t="s">
        <v>125</v>
      </c>
      <c r="BH78" s="8">
        <v>1</v>
      </c>
      <c r="BI78" s="8" t="s">
        <v>125</v>
      </c>
      <c r="BJ78" s="8" t="s">
        <v>125</v>
      </c>
      <c r="BK78" s="9" t="s">
        <v>125</v>
      </c>
      <c r="BL78" s="8" t="s">
        <v>125</v>
      </c>
      <c r="BM78" s="8" t="s">
        <v>125</v>
      </c>
      <c r="BN78" s="8">
        <v>1</v>
      </c>
      <c r="BO78" s="8" t="s">
        <v>125</v>
      </c>
      <c r="BP78" s="8" t="s">
        <v>125</v>
      </c>
      <c r="BQ78" s="9" t="s">
        <v>125</v>
      </c>
      <c r="BR78" s="9">
        <f t="shared" si="199"/>
        <v>0</v>
      </c>
      <c r="BS78" s="9">
        <f t="shared" si="199"/>
        <v>0</v>
      </c>
      <c r="BT78" s="9">
        <f t="shared" si="199"/>
        <v>0</v>
      </c>
      <c r="BU78" s="9">
        <f t="shared" si="199"/>
        <v>0</v>
      </c>
      <c r="BV78" s="9">
        <f t="shared" si="199"/>
        <v>0</v>
      </c>
      <c r="BW78" s="9">
        <f t="shared" si="199"/>
        <v>0</v>
      </c>
      <c r="BX78" s="9">
        <f t="shared" si="200"/>
        <v>0</v>
      </c>
      <c r="BY78" s="9">
        <f t="shared" si="200"/>
        <v>0</v>
      </c>
      <c r="BZ78" s="9">
        <f t="shared" si="200"/>
        <v>14</v>
      </c>
      <c r="CA78" s="9">
        <f t="shared" si="200"/>
        <v>0</v>
      </c>
      <c r="CB78" s="9">
        <f t="shared" si="200"/>
        <v>0</v>
      </c>
      <c r="CC78" s="9">
        <f t="shared" si="200"/>
        <v>0</v>
      </c>
      <c r="CD78" s="22" t="s">
        <v>229</v>
      </c>
    </row>
  </sheetData>
  <mergeCells count="32">
    <mergeCell ref="A6:FH6"/>
    <mergeCell ref="A7:CD7"/>
    <mergeCell ref="CD8:CD11"/>
    <mergeCell ref="A8:A11"/>
    <mergeCell ref="B8:B11"/>
    <mergeCell ref="C8:C11"/>
    <mergeCell ref="D8:O9"/>
    <mergeCell ref="D10:I10"/>
    <mergeCell ref="J10:O10"/>
    <mergeCell ref="P10:U10"/>
    <mergeCell ref="P8:AA9"/>
    <mergeCell ref="V10:AA10"/>
    <mergeCell ref="BR10:BW10"/>
    <mergeCell ref="BR9:CC9"/>
    <mergeCell ref="AB8:CC8"/>
    <mergeCell ref="BX10:CC10"/>
    <mergeCell ref="A1:CD1"/>
    <mergeCell ref="A2:CD2"/>
    <mergeCell ref="A3:CD3"/>
    <mergeCell ref="A4:CD4"/>
    <mergeCell ref="A5:CD5"/>
    <mergeCell ref="AZ10:BE10"/>
    <mergeCell ref="BF10:BK10"/>
    <mergeCell ref="AZ9:BK9"/>
    <mergeCell ref="BL9:BQ9"/>
    <mergeCell ref="BL10:BQ10"/>
    <mergeCell ref="AB10:AG10"/>
    <mergeCell ref="AH10:AM10"/>
    <mergeCell ref="AB9:AM9"/>
    <mergeCell ref="AN10:AS10"/>
    <mergeCell ref="AN9:AY9"/>
    <mergeCell ref="AT10:AY10"/>
  </mergeCells>
  <pageMargins left="0.70866141732283472" right="0.70866141732283472" top="0.74803149606299213" bottom="0.74803149606299213" header="0.31496062992125984" footer="0.31496062992125984"/>
  <pageSetup paperSize="8" scale="2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dcterms:created xsi:type="dcterms:W3CDTF">2023-02-14T11:16:55Z</dcterms:created>
  <dcterms:modified xsi:type="dcterms:W3CDTF">2026-05-20T07:04:15Z</dcterms:modified>
</cp:coreProperties>
</file>